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25" yWindow="-15" windowWidth="19410" windowHeight="7905" tabRatio="703" firstSheet="2" activeTab="2"/>
  </bookViews>
  <sheets>
    <sheet name="REKAP" sheetId="70" r:id="rId1"/>
    <sheet name="Tebing Tinggi " sheetId="68" r:id="rId2"/>
    <sheet name="Rangsang Barat" sheetId="62" r:id="rId3"/>
    <sheet name="Rangsang" sheetId="71" r:id="rId4"/>
    <sheet name="Merbau" sheetId="61" r:id="rId5"/>
    <sheet name="Tebing Tinggi Barat" sheetId="65" r:id="rId6"/>
    <sheet name="Tebing Tinggi Timur" sheetId="67" r:id="rId7"/>
    <sheet name="Pulau Merbau" sheetId="60" r:id="rId8"/>
    <sheet name="Rangsang Pesisir" sheetId="66" r:id="rId9"/>
    <sheet name="Tasik Putri Puyu" sheetId="63" r:id="rId10"/>
  </sheets>
  <definedNames>
    <definedName name="a" localSheetId="4">#REF!</definedName>
    <definedName name="a" localSheetId="3">#REF!</definedName>
    <definedName name="a" localSheetId="9">#REF!</definedName>
    <definedName name="a" localSheetId="1">#REF!</definedName>
    <definedName name="a" localSheetId="5">#REF!</definedName>
    <definedName name="a" localSheetId="6">#REF!</definedName>
    <definedName name="a">#REF!</definedName>
    <definedName name="as" localSheetId="3">#REF!</definedName>
    <definedName name="as">#REF!</definedName>
    <definedName name="ASASA" localSheetId="4">#REF!</definedName>
    <definedName name="ASASA" localSheetId="3">#REF!</definedName>
    <definedName name="ASASA" localSheetId="8">#REF!</definedName>
    <definedName name="ASASA" localSheetId="9">#REF!</definedName>
    <definedName name="ASASA" localSheetId="1">#REF!</definedName>
    <definedName name="ASASA" localSheetId="5">#REF!</definedName>
    <definedName name="ASASA" localSheetId="6">#REF!</definedName>
    <definedName name="ASASA">#REF!</definedName>
    <definedName name="ASASASA" localSheetId="4">#REF!</definedName>
    <definedName name="ASASASA" localSheetId="3">#REF!</definedName>
    <definedName name="ASASASA" localSheetId="8">#REF!</definedName>
    <definedName name="ASASASA" localSheetId="9">#REF!</definedName>
    <definedName name="ASASASA" localSheetId="1">#REF!</definedName>
    <definedName name="ASASASA" localSheetId="5">#REF!</definedName>
    <definedName name="ASASASA" localSheetId="6">#REF!</definedName>
    <definedName name="ASASASA">#REF!</definedName>
    <definedName name="ASASASASA" localSheetId="4">#REF!</definedName>
    <definedName name="ASASASASA" localSheetId="3">#REF!</definedName>
    <definedName name="ASASASASA" localSheetId="8">#REF!</definedName>
    <definedName name="ASASASASA" localSheetId="9">#REF!</definedName>
    <definedName name="ASASASASA" localSheetId="1">#REF!</definedName>
    <definedName name="ASASASASA" localSheetId="5">#REF!</definedName>
    <definedName name="ASASASASA" localSheetId="6">#REF!</definedName>
    <definedName name="ASASASASA">#REF!</definedName>
    <definedName name="asu" localSheetId="3">#REF!</definedName>
    <definedName name="asu" localSheetId="9">#REF!</definedName>
    <definedName name="asu" localSheetId="1">#REF!</definedName>
    <definedName name="asu" localSheetId="5">#REF!</definedName>
    <definedName name="asu">#REF!</definedName>
    <definedName name="atmer" localSheetId="4">#REF!</definedName>
    <definedName name="atmer" localSheetId="3">#REF!</definedName>
    <definedName name="atmer" localSheetId="9">#REF!</definedName>
    <definedName name="atmer" localSheetId="1">#REF!</definedName>
    <definedName name="atmer" localSheetId="5">#REF!</definedName>
    <definedName name="atmer" localSheetId="6">#REF!</definedName>
    <definedName name="atmer">#REF!</definedName>
    <definedName name="b" localSheetId="3">#REF!</definedName>
    <definedName name="b" localSheetId="9">#REF!</definedName>
    <definedName name="b" localSheetId="1">#REF!</definedName>
    <definedName name="b" localSheetId="5">#REF!</definedName>
    <definedName name="b" localSheetId="6">#REF!</definedName>
    <definedName name="b">#REF!</definedName>
    <definedName name="B.Aparatur" localSheetId="4">#REF!</definedName>
    <definedName name="B.Aparatur" localSheetId="3">#REF!</definedName>
    <definedName name="B.Aparatur" localSheetId="8">#REF!</definedName>
    <definedName name="B.Aparatur" localSheetId="9">#REF!</definedName>
    <definedName name="B.Aparatur" localSheetId="1">#REF!</definedName>
    <definedName name="B.Aparatur" localSheetId="5">#REF!</definedName>
    <definedName name="B.Aparatur" localSheetId="6">#REF!</definedName>
    <definedName name="B.Aparatur">#REF!</definedName>
    <definedName name="B.Publik" localSheetId="4">#REF!</definedName>
    <definedName name="B.Publik" localSheetId="3">#REF!</definedName>
    <definedName name="B.Publik" localSheetId="8">#REF!</definedName>
    <definedName name="B.Publik" localSheetId="9">#REF!</definedName>
    <definedName name="B.Publik" localSheetId="1">#REF!</definedName>
    <definedName name="B.Publik" localSheetId="5">#REF!</definedName>
    <definedName name="B.Publik" localSheetId="6">#REF!</definedName>
    <definedName name="B.Publik">#REF!</definedName>
    <definedName name="BASU" localSheetId="3">#REF!</definedName>
    <definedName name="BASU" localSheetId="9">#REF!</definedName>
    <definedName name="BASU" localSheetId="1">#REF!</definedName>
    <definedName name="BASU" localSheetId="5">#REF!</definedName>
    <definedName name="BASU">#REF!</definedName>
    <definedName name="BB.Aparaturrr" localSheetId="4">#REF!</definedName>
    <definedName name="BB.Aparaturrr" localSheetId="3">#REF!</definedName>
    <definedName name="BB.Aparaturrr" localSheetId="8">#REF!</definedName>
    <definedName name="BB.Aparaturrr" localSheetId="9">#REF!</definedName>
    <definedName name="BB.Aparaturrr" localSheetId="1">#REF!</definedName>
    <definedName name="BB.Aparaturrr" localSheetId="5">#REF!</definedName>
    <definedName name="BB.Aparaturrr" localSheetId="6">#REF!</definedName>
    <definedName name="BB.Aparaturrr">#REF!</definedName>
    <definedName name="bcde" localSheetId="3">#REF!</definedName>
    <definedName name="bcde">#REF!</definedName>
    <definedName name="DDDD" localSheetId="4">#REF!</definedName>
    <definedName name="DDDD" localSheetId="3">#REF!</definedName>
    <definedName name="DDDD" localSheetId="8">#REF!</definedName>
    <definedName name="DDDD" localSheetId="9">#REF!</definedName>
    <definedName name="DDDD" localSheetId="1">#REF!</definedName>
    <definedName name="DDDD" localSheetId="5">#REF!</definedName>
    <definedName name="DDDD" localSheetId="6">#REF!</definedName>
    <definedName name="DDDD">#REF!</definedName>
    <definedName name="EKO" localSheetId="4">#REF!</definedName>
    <definedName name="EKO" localSheetId="3">#REF!</definedName>
    <definedName name="EKO" localSheetId="9">#REF!</definedName>
    <definedName name="EKO" localSheetId="1">#REF!</definedName>
    <definedName name="EKO" localSheetId="5">#REF!</definedName>
    <definedName name="EKO" localSheetId="6">#REF!</definedName>
    <definedName name="EKO">#REF!</definedName>
    <definedName name="fi" localSheetId="3">#REF!</definedName>
    <definedName name="fi">#REF!</definedName>
    <definedName name="fifi" localSheetId="3">#REF!</definedName>
    <definedName name="fifi">#REF!</definedName>
    <definedName name="fifik" localSheetId="3">#REF!</definedName>
    <definedName name="fifik">#REF!</definedName>
    <definedName name="hhgaui" localSheetId="4">#REF!</definedName>
    <definedName name="hhgaui" localSheetId="3">#REF!</definedName>
    <definedName name="hhgaui" localSheetId="8">#REF!</definedName>
    <definedName name="hhgaui" localSheetId="9">#REF!</definedName>
    <definedName name="hhgaui" localSheetId="1">#REF!</definedName>
    <definedName name="hhgaui" localSheetId="5">#REF!</definedName>
    <definedName name="hhgaui" localSheetId="6">#REF!</definedName>
    <definedName name="hhgaui">#REF!</definedName>
    <definedName name="HHGUI" localSheetId="4">#REF!</definedName>
    <definedName name="HHGUI" localSheetId="3">#REF!</definedName>
    <definedName name="HHGUI" localSheetId="8">#REF!</definedName>
    <definedName name="HHGUI" localSheetId="9">#REF!</definedName>
    <definedName name="HHGUI" localSheetId="1">#REF!</definedName>
    <definedName name="HHGUI" localSheetId="5">#REF!</definedName>
    <definedName name="HHGUI" localSheetId="6">#REF!</definedName>
    <definedName name="HHGUI">#REF!</definedName>
    <definedName name="HHHGAIU" localSheetId="4">#REF!</definedName>
    <definedName name="HHHGAIU" localSheetId="3">#REF!</definedName>
    <definedName name="HHHGAIU" localSheetId="8">#REF!</definedName>
    <definedName name="HHHGAIU" localSheetId="9">#REF!</definedName>
    <definedName name="HHHGAIU" localSheetId="1">#REF!</definedName>
    <definedName name="HHHGAIU" localSheetId="5">#REF!</definedName>
    <definedName name="HHHGAIU" localSheetId="6">#REF!</definedName>
    <definedName name="HHHGAIU">#REF!</definedName>
    <definedName name="HHHHH" localSheetId="4">#REF!</definedName>
    <definedName name="HHHHH" localSheetId="3">#REF!</definedName>
    <definedName name="HHHHH" localSheetId="8">#REF!</definedName>
    <definedName name="HHHHH" localSheetId="9">#REF!</definedName>
    <definedName name="HHHHH" localSheetId="1">#REF!</definedName>
    <definedName name="HHHHH" localSheetId="5">#REF!</definedName>
    <definedName name="HHHHH" localSheetId="6">#REF!</definedName>
    <definedName name="HHHHH">#REF!</definedName>
    <definedName name="HUKUM" localSheetId="4">#REF!</definedName>
    <definedName name="HUKUM" localSheetId="3">#REF!</definedName>
    <definedName name="HUKUM" localSheetId="8">#REF!</definedName>
    <definedName name="HUKUM" localSheetId="9">#REF!</definedName>
    <definedName name="HUKUM" localSheetId="1">#REF!</definedName>
    <definedName name="HUKUM" localSheetId="5">#REF!</definedName>
    <definedName name="HUKUM" localSheetId="6">#REF!</definedName>
    <definedName name="HUKUM">#REF!</definedName>
    <definedName name="Keuangan" localSheetId="3">#REF!</definedName>
    <definedName name="Keuangan" localSheetId="9">#REF!</definedName>
    <definedName name="Keuangan" localSheetId="1">#REF!</definedName>
    <definedName name="Keuangan" localSheetId="5">#REF!</definedName>
    <definedName name="Keuangan" localSheetId="6">#REF!</definedName>
    <definedName name="Keuangan">#REF!</definedName>
    <definedName name="Kimak" localSheetId="3">#REF!</definedName>
    <definedName name="Kimak" localSheetId="9">#REF!</definedName>
    <definedName name="Kimak" localSheetId="1">#REF!</definedName>
    <definedName name="Kimak" localSheetId="5">#REF!</definedName>
    <definedName name="Kimak" localSheetId="6">#REF!</definedName>
    <definedName name="Kimak">#REF!</definedName>
    <definedName name="l">#REF!</definedName>
    <definedName name="ORTAL" localSheetId="4">#REF!</definedName>
    <definedName name="ORTAL" localSheetId="3">#REF!</definedName>
    <definedName name="ORTAL" localSheetId="8">#REF!</definedName>
    <definedName name="ORTAL" localSheetId="9">#REF!</definedName>
    <definedName name="ORTAL" localSheetId="1">#REF!</definedName>
    <definedName name="ORTAL" localSheetId="5">#REF!</definedName>
    <definedName name="ORTAL" localSheetId="6">#REF!</definedName>
    <definedName name="ORTAL">#REF!</definedName>
    <definedName name="_xlnm.Print_Area" localSheetId="4">Merbau!$A$1:$E$52</definedName>
    <definedName name="_xlnm.Print_Area" localSheetId="7">'Pulau Merbau'!$A$1:$E$50</definedName>
    <definedName name="_xlnm.Print_Area" localSheetId="3">Rangsang!$A$1:$E$42</definedName>
    <definedName name="_xlnm.Print_Area" localSheetId="2">'Rangsang Barat'!$A$1:$E$38</definedName>
    <definedName name="_xlnm.Print_Area" localSheetId="8">'Rangsang Pesisir'!$A$1:$E$52</definedName>
    <definedName name="_xlnm.Print_Area" localSheetId="9">'Tasik Putri Puyu'!$A$1:$E$46</definedName>
    <definedName name="_xlnm.Print_Area" localSheetId="1">'Tebing Tinggi '!$A$1:$E$70</definedName>
    <definedName name="_xlnm.Print_Area" localSheetId="5">'Tebing Tinggi Barat'!$A$1:$E$56</definedName>
    <definedName name="_xlnm.Print_Area" localSheetId="6">'Tebing Tinggi Timur'!$A$1:$E$52</definedName>
    <definedName name="_xlnm.Print_Titles" localSheetId="4">Merbau!$6:$6</definedName>
    <definedName name="_xlnm.Print_Titles" localSheetId="7">'Pulau Merbau'!$6:$6</definedName>
    <definedName name="_xlnm.Print_Titles" localSheetId="3">Rangsang!$6:$6</definedName>
    <definedName name="_xlnm.Print_Titles" localSheetId="2">'Rangsang Barat'!$6:$6</definedName>
    <definedName name="_xlnm.Print_Titles" localSheetId="8">'Rangsang Pesisir'!$7:$7</definedName>
    <definedName name="_xlnm.Print_Titles" localSheetId="9">'Tasik Putri Puyu'!$6:$6</definedName>
    <definedName name="_xlnm.Print_Titles" localSheetId="1">'Tebing Tinggi '!$7:$7</definedName>
    <definedName name="_xlnm.Print_Titles" localSheetId="5">'Tebing Tinggi Barat'!$6:$6</definedName>
    <definedName name="_xlnm.Print_Titles" localSheetId="6">'Tebing Tinggi Timur'!$7:$7</definedName>
    <definedName name="rubah_final" localSheetId="3">#REF!</definedName>
    <definedName name="rubah_final">#REF!</definedName>
    <definedName name="SASASA" localSheetId="4">#REF!</definedName>
    <definedName name="SASASA" localSheetId="3">#REF!</definedName>
    <definedName name="SASASA" localSheetId="8">#REF!</definedName>
    <definedName name="SASASA" localSheetId="9">#REF!</definedName>
    <definedName name="SASASA" localSheetId="1">#REF!</definedName>
    <definedName name="SASASA" localSheetId="5">#REF!</definedName>
    <definedName name="SASASA" localSheetId="6">#REF!</definedName>
    <definedName name="SASASA">#REF!</definedName>
    <definedName name="SASASAS" localSheetId="4">#REF!</definedName>
    <definedName name="SASASAS" localSheetId="3">#REF!</definedName>
    <definedName name="SASASAS" localSheetId="8">#REF!</definedName>
    <definedName name="SASASAS" localSheetId="9">#REF!</definedName>
    <definedName name="SASASAS" localSheetId="1">#REF!</definedName>
    <definedName name="SASASAS" localSheetId="5">#REF!</definedName>
    <definedName name="SASASAS" localSheetId="6">#REF!</definedName>
    <definedName name="SASASAS">#REF!</definedName>
    <definedName name="SASASASAS" localSheetId="4">#REF!</definedName>
    <definedName name="SASASASAS" localSheetId="3">#REF!</definedName>
    <definedName name="SASASASAS" localSheetId="8">#REF!</definedName>
    <definedName name="SASASASAS" localSheetId="9">#REF!</definedName>
    <definedName name="SASASASAS" localSheetId="1">#REF!</definedName>
    <definedName name="SASASASAS" localSheetId="5">#REF!</definedName>
    <definedName name="SASASASAS" localSheetId="6">#REF!</definedName>
    <definedName name="SASASASAS">#REF!</definedName>
    <definedName name="SASASASS" localSheetId="4">#REF!</definedName>
    <definedName name="SASASASS" localSheetId="3">#REF!</definedName>
    <definedName name="SASASASS" localSheetId="8">#REF!</definedName>
    <definedName name="SASASASS" localSheetId="9">#REF!</definedName>
    <definedName name="SASASASS" localSheetId="1">#REF!</definedName>
    <definedName name="SASASASS" localSheetId="5">#REF!</definedName>
    <definedName name="SASASASS" localSheetId="6">#REF!</definedName>
    <definedName name="SASASASS">#REF!</definedName>
    <definedName name="TT" localSheetId="3">#REF!</definedName>
    <definedName name="TT" localSheetId="1">#REF!</definedName>
    <definedName name="TT">#REF!</definedName>
  </definedNames>
  <calcPr calcId="125725"/>
</workbook>
</file>

<file path=xl/calcChain.xml><?xml version="1.0" encoding="utf-8"?>
<calcChain xmlns="http://schemas.openxmlformats.org/spreadsheetml/2006/main">
  <c r="E60" i="68"/>
  <c r="E53"/>
  <c r="E47"/>
  <c r="E27"/>
  <c r="E11"/>
  <c r="E18"/>
  <c r="E68"/>
  <c r="E57"/>
  <c r="E24"/>
  <c r="E8"/>
  <c r="E28" i="62"/>
  <c r="E9"/>
  <c r="E7"/>
  <c r="E12"/>
  <c r="E15"/>
  <c r="E33"/>
  <c r="E36"/>
  <c r="E39" i="71"/>
  <c r="E33"/>
  <c r="E31"/>
  <c r="E25"/>
  <c r="E11"/>
  <c r="E7"/>
  <c r="E42" s="1"/>
  <c r="E36"/>
  <c r="E29"/>
  <c r="E9"/>
  <c r="E41" i="61"/>
  <c r="E38"/>
  <c r="E28"/>
  <c r="E12"/>
  <c r="E36"/>
  <c r="E10"/>
  <c r="E46"/>
  <c r="E7"/>
  <c r="E53" i="65"/>
  <c r="E26"/>
  <c r="E30"/>
  <c r="E33"/>
  <c r="E9"/>
  <c r="E50"/>
  <c r="E40"/>
  <c r="E11"/>
  <c r="E42"/>
  <c r="E47"/>
  <c r="E7"/>
  <c r="E56" s="1"/>
  <c r="E32" i="67"/>
  <c r="E42"/>
  <c r="E17"/>
  <c r="E49"/>
  <c r="E46"/>
  <c r="E14"/>
  <c r="E11"/>
  <c r="E8"/>
  <c r="E42" i="60"/>
  <c r="E7"/>
  <c r="E9"/>
  <c r="E11"/>
  <c r="E13"/>
  <c r="E26"/>
  <c r="E35"/>
  <c r="E32"/>
  <c r="E38"/>
  <c r="E47"/>
  <c r="E49" i="66"/>
  <c r="E14"/>
  <c r="E11"/>
  <c r="E8"/>
  <c r="E52" s="1"/>
  <c r="E44"/>
  <c r="E41"/>
  <c r="E37"/>
  <c r="E28"/>
  <c r="E27" i="63"/>
  <c r="E9"/>
  <c r="E12"/>
  <c r="E36"/>
  <c r="E40"/>
  <c r="E43"/>
  <c r="E7"/>
  <c r="E50" i="60" l="1"/>
  <c r="E70" i="68"/>
  <c r="E38" i="62"/>
  <c r="E50" i="61"/>
  <c r="E52" i="67"/>
  <c r="E46" i="63"/>
  <c r="F13" i="70" s="1"/>
  <c r="H13" s="1"/>
  <c r="D66" i="68"/>
  <c r="E52" i="60"/>
  <c r="D25" i="61"/>
  <c r="D43"/>
  <c r="D42" s="1"/>
  <c r="D14" i="62"/>
  <c r="E14"/>
  <c r="C47"/>
  <c r="C51"/>
  <c r="C54"/>
  <c r="C55"/>
  <c r="C60"/>
  <c r="G60"/>
  <c r="D35" i="71"/>
  <c r="D19" i="65"/>
  <c r="D31"/>
  <c r="H5" i="70"/>
  <c r="H6"/>
  <c r="H7"/>
  <c r="G8"/>
  <c r="H9"/>
  <c r="H10"/>
  <c r="H11"/>
  <c r="H12"/>
  <c r="C14"/>
  <c r="D14"/>
  <c r="E14"/>
  <c r="G14"/>
  <c r="F8" l="1"/>
  <c r="H8" s="1"/>
  <c r="E52" i="61"/>
  <c r="F14" i="70" l="1"/>
  <c r="H14" s="1"/>
</calcChain>
</file>

<file path=xl/sharedStrings.xml><?xml version="1.0" encoding="utf-8"?>
<sst xmlns="http://schemas.openxmlformats.org/spreadsheetml/2006/main" count="794" uniqueCount="403">
  <si>
    <t xml:space="preserve">SKPD      </t>
  </si>
  <si>
    <t>KECAMATAN PULAU MERBAU</t>
  </si>
  <si>
    <t>NO</t>
  </si>
  <si>
    <t>PROGRAM/KEGIATAN</t>
  </si>
  <si>
    <t>SASARAN</t>
  </si>
  <si>
    <t>TARGET</t>
  </si>
  <si>
    <t>PROGRAM PERENCANAAN PEMBANGUNAN DAERAH</t>
  </si>
  <si>
    <t>PROGRAM PENINGKATAN DISIPLIN APARATUR</t>
  </si>
  <si>
    <t>PROGRAM PENINGKATAN NILAI-NILAI KEAGAMAAN</t>
  </si>
  <si>
    <t>Jumlah</t>
  </si>
  <si>
    <t>PLAPON ANGGARAN SEMENTARA (Rp.)</t>
  </si>
  <si>
    <t>Penyediaan Bahan Logistik Kantor</t>
  </si>
  <si>
    <t>Penyediaan jasa keamanan kantor</t>
  </si>
  <si>
    <t>Pemeliharaan rutin/berkala gedung kantor</t>
  </si>
  <si>
    <t>Pemeliharaan rutin/berkala kendaraan dinas/operasional</t>
  </si>
  <si>
    <t>Penyediaan Jasa Kebersihan Kantor</t>
  </si>
  <si>
    <t>PROGRAM PENINGKATAN KAPASITAS SUMBER DAYA APARATUR</t>
  </si>
  <si>
    <t>Penyediaan barang cetakan dan penggandaan</t>
  </si>
  <si>
    <t>Penyediaan bahan bacaan dan peraturan perundang-undangan</t>
  </si>
  <si>
    <t>Penyediaan komponen instalasi listrik/penerangan bangunan kantor</t>
  </si>
  <si>
    <t>Penyediaan jasa surat menyurat</t>
  </si>
  <si>
    <t>Penyediaan Alat Tulis Kantor</t>
  </si>
  <si>
    <t>Pemeliharaan rutin/berkala peralatan gedung kantor</t>
  </si>
  <si>
    <t>Operasi Penyakit Masyarakat</t>
  </si>
  <si>
    <t>KECAMATAN TEBING TINGGI BARAT</t>
  </si>
  <si>
    <t>KECAMATAN RANGSANG</t>
  </si>
  <si>
    <t>KECAMATAN MERBAU</t>
  </si>
  <si>
    <t>Program Pelayanan Administrasi Perkantoran</t>
  </si>
  <si>
    <t>Penyediaan Barang Cetakan dan Penggandaan</t>
  </si>
  <si>
    <t>Penyediaan Jasa Keamanan Kantor</t>
  </si>
  <si>
    <t>Penyediaan makanan dan minuman</t>
  </si>
  <si>
    <t>Tersedianya barang cetakan dan penggandaan</t>
  </si>
  <si>
    <t>Kegiatan Safari Ramadhan</t>
  </si>
  <si>
    <t>Pengadaan Kendaraan Dinas/Operasional</t>
  </si>
  <si>
    <t>Penyediaan Rumah Dinas/Gedung Kantor</t>
  </si>
  <si>
    <t>Penyediaan peralatan dan perlengkapan kantor</t>
  </si>
  <si>
    <t>Musrenbang Kecamatan</t>
  </si>
  <si>
    <t>Terselenggaranya Musrenbang tingkat Kecamatan</t>
  </si>
  <si>
    <t>program peningkatan pemberantasan penyakit masyarakat (pekat)</t>
  </si>
  <si>
    <t>Operasi Penyakit Masyarakat (PEKAT)</t>
  </si>
  <si>
    <t>Terselenggaranya Operasi PEKAT</t>
  </si>
  <si>
    <t xml:space="preserve">PROGRAM PELAYANAN ASMINISTRASI PERKANTORAN </t>
  </si>
  <si>
    <t>penyedian jasa surat menyurat</t>
  </si>
  <si>
    <t>Tersedianya barang &amp; jasa serta terkirimnya surat menyurat</t>
  </si>
  <si>
    <t>penyedian jasa komunkasi, sumber daya air dan listrik</t>
  </si>
  <si>
    <t>Tersedianya Jasa Komunikasi Sumberdaya Air &amp; Listrik</t>
  </si>
  <si>
    <t>penyedian jasa kebersiahan kantor</t>
  </si>
  <si>
    <t>Tersedianya Jasa Kebersihan Kantor</t>
  </si>
  <si>
    <t>penyedian alat tulis kantor</t>
  </si>
  <si>
    <t>Tersedianya Alat Tulis Kantor Kec.Pulau Merbau</t>
  </si>
  <si>
    <t>penyedian barang cetakan dan penggandaan</t>
  </si>
  <si>
    <t>Terlaksananya Penyediaan barang cetakan &amp; Penggandaan</t>
  </si>
  <si>
    <t>penyedian komponen instalasi listrik/penerangan bangunan kantor</t>
  </si>
  <si>
    <t>Komponen instalasi listrik/penerangan bangunan kantor tersedia dengan baik dan cukup</t>
  </si>
  <si>
    <t>penyedian Bahan Bacaan dan Peraturan perundang-undangan</t>
  </si>
  <si>
    <t>Terlaksananya bahan bacaan di kantor kecamatan Pulau Merbau</t>
  </si>
  <si>
    <t>Terwujudnya Pelayanan Kantor dengan Baik</t>
  </si>
  <si>
    <t xml:space="preserve">Penyedian makanan dan Minuman </t>
  </si>
  <si>
    <t>Terlaksananya Rapat dengan baik dan pegawai termotivasi untuk bekerja</t>
  </si>
  <si>
    <t>Rapat-Rapat Kordinasi dan konsultasi keluar Daerah</t>
  </si>
  <si>
    <t>Terlaksananya rapat-rapat koordinasi &amp; konsultasi keluar daerah</t>
  </si>
  <si>
    <t xml:space="preserve">penyedian jasa tenaga pendukung administrasi/ teknis perkantoran </t>
  </si>
  <si>
    <t>Terlaksananya Administrasi kantor yang baik</t>
  </si>
  <si>
    <t>penyedian jasa keamanan kantor</t>
  </si>
  <si>
    <t>Terlaksananya penjagaa kantor dengan baik</t>
  </si>
  <si>
    <t xml:space="preserve">PROGRAM PENIGKATAN SARANA DAN PRASANA APARATUR </t>
  </si>
  <si>
    <t>Pengadaan Kendaraan dinas/ Opersional</t>
  </si>
  <si>
    <t>Tersedianya kendaraan operasional perkantoran</t>
  </si>
  <si>
    <t>pengadaan peralatan gedung kantor</t>
  </si>
  <si>
    <t>tersedianya peralatan kantor dengan baik</t>
  </si>
  <si>
    <t>pemiliharaan rutin/berkala gedung kantor</t>
  </si>
  <si>
    <t>Terlaksananya dan terpeliharanya gedung kantor guna mendukung operasional</t>
  </si>
  <si>
    <t>pemiliharaan rutin/ Berkala Perlengkapan Gedung Kantor</t>
  </si>
  <si>
    <t>pemeliharaan dan perawatan peralatan kantor/ peralatan kerja</t>
  </si>
  <si>
    <t>pemiliharaan rutin/berkendaraan dinas/operasional</t>
  </si>
  <si>
    <t>Terlaksananya pemeliharaan rutin kendaraan dinas dan alat berat di Kec.P.Merbau</t>
  </si>
  <si>
    <t>penyelengaaraan Hari Besar</t>
  </si>
  <si>
    <t>Penyelenggaraan hari besar dapat dilaksanakan dengan baik</t>
  </si>
  <si>
    <t xml:space="preserve">PROGRAM PENINGKATAN PENGEMBANGAN SISTEM PELAPORAN CAPAIAN KINERJA DAN KEUANGAN </t>
  </si>
  <si>
    <t>Pelepasan dan Penjemputan Jama'ah Haji Kecamatan</t>
  </si>
  <si>
    <t>Terlaksananya pelepasan dan penjemputan Jama'ah haji dengan baik</t>
  </si>
  <si>
    <t>Penyelenggaraan MTQ Tingkat Kecamatan</t>
  </si>
  <si>
    <t>MTQ Kecamatan terlaksana dengan baik dan tepat waktu</t>
  </si>
  <si>
    <t>Terciptanya Hubungan Komunikasi yang baik antara Pemerintah Daerah dengan Masyrakat</t>
  </si>
  <si>
    <t>PROGRAM PENINGKATAN PERAN SERTA DAN KESETARAAN GENDER DALAM PEMBANGUNAN</t>
  </si>
  <si>
    <t>PKK Kecamatan</t>
  </si>
  <si>
    <t>PROGRAM PENINGKATAN SARANA DAN PRASARANA OLAHRAGA</t>
  </si>
  <si>
    <t xml:space="preserve">Pengiriman , Pelatihan dan Pembinaan Atlit </t>
  </si>
  <si>
    <t>Terlaksananya pengiriman peserta Porkab/ Popda ke Kabupaten</t>
  </si>
  <si>
    <t>PROGRAM PEMBINAAN PEMERINTAHAN DESA</t>
  </si>
  <si>
    <t>Lomba Desa</t>
  </si>
  <si>
    <t>Terlaksananya Lomba desa dengan baik</t>
  </si>
  <si>
    <t>Tersedianya bahan logistik untuk kantor</t>
  </si>
  <si>
    <t>Penunjang Tugas Kelurahaan</t>
  </si>
  <si>
    <t>Pelayanan terhadap Pemerintah dan masyarakat dapat berjalan dengan baik</t>
  </si>
  <si>
    <t>Pengadaan Perlengkapan gedung kantor</t>
  </si>
  <si>
    <t>tersedianya perlengkapan kantor dengan baik</t>
  </si>
  <si>
    <t>pengadaan perlengkapan rumah jabatan/dinas</t>
  </si>
  <si>
    <t>tersedianya perlengkapan Rumah jabatan dengan baik</t>
  </si>
  <si>
    <t>Peralatan Gedung Kantor</t>
  </si>
  <si>
    <t>Tersedianya peralatan gedung kantor</t>
  </si>
  <si>
    <t>Pemeliharaan Rutin/berkala Rumah Dinas</t>
  </si>
  <si>
    <t>Terpeliharanya Rumah Dinas selama 1 tahun</t>
  </si>
  <si>
    <t>Pemeliharaan Rutin/berkala Gedung Kantor</t>
  </si>
  <si>
    <t>Terpeliharanya gedung kantor selama 1 tahun</t>
  </si>
  <si>
    <t>Pemeliharaan Rutin/berkala Kendaraan Dinas Operasional</t>
  </si>
  <si>
    <t>Terlaksananya pemeliharaan rutin kendaraan dinas dan alat berat di Kec.Merbau</t>
  </si>
  <si>
    <t>Pemeliharaan Rutin/berkala Peralatan Gedung Kantor</t>
  </si>
  <si>
    <t>Terpeliharanya Peralatan Kantor</t>
  </si>
  <si>
    <t>Penyediaan Peralatan dan Perlengkapan Kantor</t>
  </si>
  <si>
    <t>Program Peningkatan Sarana dan Prasarana Olah raga</t>
  </si>
  <si>
    <t>Pengiriman,pelatiahan dan pembinaan atlit</t>
  </si>
  <si>
    <t>pengandaan pakaian Dinas beserta perlengkapannya</t>
  </si>
  <si>
    <t>Terlaksananya pakaian dinas dengan baik dan rapi</t>
  </si>
  <si>
    <t>MTQ Tingkat Kecamatan</t>
  </si>
  <si>
    <t>MTQ Tingkat Kelurahan</t>
  </si>
  <si>
    <t>MTQ Kelurahan terlaksana dengan baik dan tepat waktu</t>
  </si>
  <si>
    <t>PROGRAM PENINGKATAN PERAN DAN SERTA KESETARAAN GENDER DALM PEMBANGUNAN</t>
  </si>
  <si>
    <t>PROGRAM PENINGKATAN DISIPLIN  APARATUR</t>
  </si>
  <si>
    <t>Terlaksanakannya Perlaksanaan Hari-Hari Besar</t>
  </si>
  <si>
    <t>PROGRAM PENINGKATAN PEMBERANTASAN PENYAKIT MASYARAKAT (PEKAT)</t>
  </si>
  <si>
    <t>Penyediaan barang cetakan dan penggandaan untuk kantor</t>
  </si>
  <si>
    <t>Tersedianya peralatan kantor untuk 1 tahun</t>
  </si>
  <si>
    <t>Penyediaan peralatan rumah tangga</t>
  </si>
  <si>
    <t>Peralatan rumah tangga yang memadai</t>
  </si>
  <si>
    <t>tersedianya bahan bacaan dan peraturan</t>
  </si>
  <si>
    <t>penyediaan makanan dan minuman</t>
  </si>
  <si>
    <t>Terpenuhinya makan dan minuman staf kantor camat</t>
  </si>
  <si>
    <t>Tercapainya kebijakan koordinasi pelayanan masyarakat</t>
  </si>
  <si>
    <t>Tercapainya Penyediaan Bahan Logistik Kantor</t>
  </si>
  <si>
    <t>Terlaksananya pengamanan aset kantor</t>
  </si>
  <si>
    <t>Terwujudnya sarana dan prasarana aparatur kecamatan</t>
  </si>
  <si>
    <t>Terlaksananya kegiatan operasional dan tupoksi</t>
  </si>
  <si>
    <t>pemeliharaan rutin/berkala peralatan gedung kantor</t>
  </si>
  <si>
    <t>Pemeliharaan dan perawatan sarana/peralatan kerja secara berkala</t>
  </si>
  <si>
    <t>PROGRAM PENINGKATAN NILAI-NILAI KEAGAMAN</t>
  </si>
  <si>
    <t>Kegiatan MTQ Kecamatan Rangsang Barat</t>
  </si>
  <si>
    <t>Terlaksananya kegiatan MTQ Tingkat Kecamatan</t>
  </si>
  <si>
    <t>PROGRAM PENINGKATAN PERANSERTA DAN KESETARAAN GENDER DALAM PEMBANGUNAN</t>
  </si>
  <si>
    <t xml:space="preserve">Penunjang Kegiatan PKK Kecamatan </t>
  </si>
  <si>
    <t>terselenggaranya tim penggerak PKK Kecamatan Rangsang Barat</t>
  </si>
  <si>
    <t>Tersedianya Peralatan Kantor</t>
  </si>
  <si>
    <t>Terpenuhinya kebutuhan mobilitas kantor</t>
  </si>
  <si>
    <t>Penyediaan jasa pendukung administrasi/teknis kantor</t>
  </si>
  <si>
    <t>Terlaksananya pelayanan administrasi perkantoran</t>
  </si>
  <si>
    <t>Pengadaan Kendaraan dinas/ operasional</t>
  </si>
  <si>
    <t>Terpenuhinya kebutuhan mobilitas operasional</t>
  </si>
  <si>
    <t>Terwujudnya kenyamanan bagi staf kantor camat</t>
  </si>
  <si>
    <t>Pemeliharaan rutin/berkala kendaran dinas/operasional</t>
  </si>
  <si>
    <t>Terciptanya kelancaran pelaksanaan progam- program kecamatan</t>
  </si>
  <si>
    <t>Tersedia Tempat yang Layak</t>
  </si>
  <si>
    <t>Penyelenggaraan Hari Besar</t>
  </si>
  <si>
    <t>Terlaksananya Penyelenggaraan hari-hari besar Nasional</t>
  </si>
  <si>
    <t>PROGRAM PENINGKATAN DAN KESETARAAN GENDER DALAM PEMBANGUNAN</t>
  </si>
  <si>
    <t>Peningkatan hasil kerja dalam penyelesaian administrasi kantor</t>
  </si>
  <si>
    <t>penyediaan makanan dan minuman Rapat</t>
  </si>
  <si>
    <t>Pembangunan Gedung Kantor</t>
  </si>
  <si>
    <t>Gedung dapat terjaga dengan baik</t>
  </si>
  <si>
    <t>Pemeliharaan rutin/berkala kendaraan dinas/Operasional</t>
  </si>
  <si>
    <t>Terpeliharanya Kendaraan Dinas/operasional kantor yang layak  pakai dan baik kondisinya</t>
  </si>
  <si>
    <t>Terpeliharanya peralatan kantor yang layak pakai dan baik kondisinya</t>
  </si>
  <si>
    <t>Program Peningkatan Pembangunan Sistem Pelaporan Capaian Kinerja dan Keuangan</t>
  </si>
  <si>
    <t>Monitoring Evaluasi Serta Pelaporan</t>
  </si>
  <si>
    <t>Tercapainya Hasil Yang Optimal Terhadap Semua Proyek di Kecamatan</t>
  </si>
  <si>
    <t xml:space="preserve">Terlaksananya Penyelenggaraan hari-hari besar </t>
  </si>
  <si>
    <t>terselenggaranya tim penggerak PKK Kecamatan Ransang</t>
  </si>
  <si>
    <t>Terlaksanya Pengadaan Peralatan/Perlengkapan Kantor</t>
  </si>
  <si>
    <t>Tersedianya Logistik Kantor</t>
  </si>
  <si>
    <t>Penyelenggaraan HUT RI</t>
  </si>
  <si>
    <t>Terciptanya kesadaran akan kemerdekaan Indonesia</t>
  </si>
  <si>
    <t>PROGRAM PENINGKATAN PARTISIPASI MASYRRAKAT</t>
  </si>
  <si>
    <t>Program Pembinaan Kelompok Masyarakat Pembangunan Desa ( Lomba Desa )</t>
  </si>
  <si>
    <t>PROGRAM PEMBINAAN DAN PEMASYARAKATAN OLAHRAGA</t>
  </si>
  <si>
    <t>Peningkatan Kesegaran Jasmani dan rekreasi</t>
  </si>
  <si>
    <t>Terwujudnya aparatur yang sehat dan berkinerja tinggi</t>
  </si>
  <si>
    <t>PROGRAM PENINGKATAN IMAN DAN TAKWA</t>
  </si>
  <si>
    <t>Penyediaan Sarana Pendukung Peningkatan Kualitas Keimanan dan Ketakwaan</t>
  </si>
  <si>
    <t>Meningkatnya Keimanan dan ketaqwaan pada ALLah,SWT</t>
  </si>
  <si>
    <t>Urusan</t>
  </si>
  <si>
    <t>: OTONOMI DAERAH, PEMERINTAHAN UMUM, ADMINISTRASI KEUANGAN DAERAH,                                                    PERANGKAT DAERAH, KEPEGAWAIAN DAN PERSANDIAN</t>
  </si>
  <si>
    <t>: KECAMATAN RANGSANG PESISIR</t>
  </si>
  <si>
    <t>NO.</t>
  </si>
  <si>
    <t>I</t>
  </si>
  <si>
    <t>II</t>
  </si>
  <si>
    <t>Terselenggaranya PKK Kecamatan</t>
  </si>
  <si>
    <t>III</t>
  </si>
  <si>
    <t>VI</t>
  </si>
  <si>
    <t>V</t>
  </si>
  <si>
    <t xml:space="preserve">PROGRAM PELAYANAN ADMINISTRASI PERKANTORAN </t>
  </si>
  <si>
    <t>Penyediaan jasa surat Menyurat</t>
  </si>
  <si>
    <t>Terselenggaranya kegiatan surat menyurat pada Kantor Camat Rangsang Pesisir</t>
  </si>
  <si>
    <t>Terjaganya Kebersihan Perkantoran</t>
  </si>
  <si>
    <t>Tersedianya alat-alat tulis dalam mendukung kegiatan operasional kantor</t>
  </si>
  <si>
    <t>Penyediaan Barang Cetakan dan penggandaan</t>
  </si>
  <si>
    <t>Terpenuhnya kebutuhan barang cetakan dan penggandaan kantor</t>
  </si>
  <si>
    <t xml:space="preserve">Penyediaan bahan Bacaan dan Peraturan Perundang-undangan </t>
  </si>
  <si>
    <t>Peningkatan wawasan dan pengetahuan aparatur/PNS</t>
  </si>
  <si>
    <t xml:space="preserve">Penyediaan Bahan Logistik Kantor </t>
  </si>
  <si>
    <t>Terciptanya penyediaan bahan logistik kantor</t>
  </si>
  <si>
    <t xml:space="preserve">Penyediaan Makanan dan Minuman </t>
  </si>
  <si>
    <t>Terpenuhnya makan dan minum staf kantor Camat</t>
  </si>
  <si>
    <t xml:space="preserve">Rapat-rapat Koordinasi dan konsultasi dalam dan ke luar Daerah </t>
  </si>
  <si>
    <t>Terciptanya koordinasi dan konsultasi dengan pemerintahan daerah/pusat</t>
  </si>
  <si>
    <t>Tersedianya petugas Pengamanan aset kantor</t>
  </si>
  <si>
    <t xml:space="preserve">Penyediaan jasa tenaga pendukung Adminitrasi Perkantoran </t>
  </si>
  <si>
    <t>Tersedianya pelayanan administrasi perkantoran</t>
  </si>
  <si>
    <t>Terwujudnya sarana dan prasarana Kecamatan</t>
  </si>
  <si>
    <t>Pengadaan Perlengkapan Gedung Kantor</t>
  </si>
  <si>
    <t>Tercapainya kelengkapan gedung kantor</t>
  </si>
  <si>
    <t>VII</t>
  </si>
  <si>
    <t>Pengadaan pakaian Dinas beserta perlengkapannya</t>
  </si>
  <si>
    <t>Tersedianya pakaian Dinas dan kelengkapannya</t>
  </si>
  <si>
    <t>VIII</t>
  </si>
  <si>
    <t>IX</t>
  </si>
  <si>
    <t>X</t>
  </si>
  <si>
    <t>Peringatan Hari-hari Besar Nasional</t>
  </si>
  <si>
    <t>PLAFON ANGGARAN SEMENTARA (Rp.)</t>
  </si>
  <si>
    <t>PLAFON ANGGARAN SEMENTARA (RP)</t>
  </si>
  <si>
    <t>: KECAMATAN TEBING TINGGI TIMUR</t>
  </si>
  <si>
    <t>Terselenggaranya kegiatan Musrenbang Kecamatan dengan baik</t>
  </si>
  <si>
    <t>Penunjang Kegiatan PKK Kecamatan</t>
  </si>
  <si>
    <t>Terlaksananya Kegiatan Tim Penggerak PKK di Kecamatan Tebing Tinggi Timur</t>
  </si>
  <si>
    <t>Mengurangi Frekuensi Kejadian Penyakit masyarakat</t>
  </si>
  <si>
    <t>IV</t>
  </si>
  <si>
    <t>Tersedianya Pelayanan Jasa Surat Menyurat</t>
  </si>
  <si>
    <t>Penyediaan jasa komunkasi, sumber daya air dan listrik</t>
  </si>
  <si>
    <t>Tersedianya Jasa Komunikasi Sumberdaya Air dan Listrik</t>
  </si>
  <si>
    <t>Terjaminnya Kenyamanan kantor</t>
  </si>
  <si>
    <t>Penyediaan alat tulis kantor</t>
  </si>
  <si>
    <t>Tersedianya Alat Tulis Kantor</t>
  </si>
  <si>
    <t>Tersedianya Alat Listrik dan penerangan kantor</t>
  </si>
  <si>
    <t>Tersedianya Surat Kabar dan Majalah</t>
  </si>
  <si>
    <t>Terlaksananya konsumsi harian dan rapat pegawai</t>
  </si>
  <si>
    <t>Rapat-Rapat Koordinasi dan konsultasi dalam dan keluar Daerah</t>
  </si>
  <si>
    <t>Perjalanan Dinas</t>
  </si>
  <si>
    <t>Penyediaan Jasa Tenaga pendukung Administrasi/teknis Perkantoran</t>
  </si>
  <si>
    <t>Terselenggaranya Administrasi Perkantoran</t>
  </si>
  <si>
    <t>Terlaksananya Pembayaran Honorarium Tenaga Keamanan</t>
  </si>
  <si>
    <t>Pengadaan Kendaraan Dinas/ Operasional</t>
  </si>
  <si>
    <t>Tersedianya transportasi</t>
  </si>
  <si>
    <t>Pengadaan Peralatan Gedung Kantor</t>
  </si>
  <si>
    <t>Pengadaan Meubiler</t>
  </si>
  <si>
    <t>Meubeller</t>
  </si>
  <si>
    <t>Tersedianya pemeliharaan kendaraan</t>
  </si>
  <si>
    <t>Terlaksananya perbaikan peralatan kantor</t>
  </si>
  <si>
    <t>Tersedianya pakaian dinas beserta perlengkapannnya</t>
  </si>
  <si>
    <t>Monitoring, Evaluasi dan Pelaporan Anggaran 2014</t>
  </si>
  <si>
    <t>MTQ tingkat Kecamatan</t>
  </si>
  <si>
    <t>Terlaksananya MTQ tingkat Kecamatan</t>
  </si>
  <si>
    <t>URUSAN</t>
  </si>
  <si>
    <t>: KECAMATAN TEBING TINGGI</t>
  </si>
  <si>
    <t>ProgramPerencanaan  Pembangunan Daerah</t>
  </si>
  <si>
    <t>Musrenbang Tingkat Kecamatan</t>
  </si>
  <si>
    <t>Terwujudnya Pembangunan Kecamatan Tebing Tinggi</t>
  </si>
  <si>
    <t>Program Peningkatan Peran Serta dan Kesataraan Gender dalam Pembangunan</t>
  </si>
  <si>
    <t>Terlaksananya PKK di Kecamatan</t>
  </si>
  <si>
    <t>PKK Kelurahan Selatpanjang Kota</t>
  </si>
  <si>
    <t>Terwujudnya Kegiatan PKK Di Kelurahan Selatpanjang Kota</t>
  </si>
  <si>
    <t>PKK Kelurahan Selatpanjang Selatan</t>
  </si>
  <si>
    <t>Terwujudnya Kegiatan PKK Di Kelurahan Selatpanjang Selatan</t>
  </si>
  <si>
    <t>PKK Kelurahan Selatpanjang Timur</t>
  </si>
  <si>
    <t>Terwujudnya Kegiatan PKK Di Kelurahan Selatpanjang Timur</t>
  </si>
  <si>
    <t>PKK Kelurahan Selatpanjang Barat</t>
  </si>
  <si>
    <t>Terwujudnya Kegiatan PKK Di Kelurahan Selatpanjang Barat</t>
  </si>
  <si>
    <t>Posyandu Kelurahan Selatpanjang Selatan</t>
  </si>
  <si>
    <t>Terselenggaranya Posyandu dan Kesehatan Keluarga dan Bayi Di Kelurahan Selatpanjang Selatan</t>
  </si>
  <si>
    <t>Posyandu Kelurahan Selatpanjang Kota</t>
  </si>
  <si>
    <t>Terselenggaranya Posyandu dan Kesehatan Keluarga dan Bayi Di Kelurahan Selatpanjang Kota</t>
  </si>
  <si>
    <t>Posyandu Kelurahan Selatpanjang Barat</t>
  </si>
  <si>
    <t>Terselenggaranya Posyandu dan Kesehatan Keluarga dan Bayi Di Kelurahan Selatpanjang Barat</t>
  </si>
  <si>
    <t>Posyandu Kelurahan Selatpanjang Timur</t>
  </si>
  <si>
    <t>Terselenggaranya Posyandu dan Kesehatan Keluarga dan Bayi Di Kelurahan Selatpanjang Timur</t>
  </si>
  <si>
    <t>Program Peningkatan Pemberantasan Penyakit Masyarakat (PEKAT)</t>
  </si>
  <si>
    <t>Mencegah/Meminimalisir Kejadian Pekat</t>
  </si>
  <si>
    <t>Terwujudnya kelancaran jasa Surat Menyurat Kantor</t>
  </si>
  <si>
    <t>Penyediaan jasa komunikasi, sumber daya air dan listrik</t>
  </si>
  <si>
    <t>Tersedianya Jasa Komunikasi, Sumberdaya Air dan Listrik</t>
  </si>
  <si>
    <t>Penyediaan jasa kebersihan kantor</t>
  </si>
  <si>
    <t xml:space="preserve">Terlaksananya Kebersihan kantor </t>
  </si>
  <si>
    <t>Terlaksananya Kegiatan Administrasi Kantor</t>
  </si>
  <si>
    <t xml:space="preserve">Terlaksananya Kelancaran Administrasi Kantor </t>
  </si>
  <si>
    <t>Terpenuhi informasi tentang Perundang-undangan</t>
  </si>
  <si>
    <t>Penyediaan bahan Logistik</t>
  </si>
  <si>
    <t>Terwujudnya pelayanan kantor dengan baik</t>
  </si>
  <si>
    <t>Tersedianya bahan Makanan dan Minuman</t>
  </si>
  <si>
    <t>Rapat-rapat koordinasi dan konsultasi keluar daerah</t>
  </si>
  <si>
    <t>Terwujudnya kegiatan Rapat-rapat Koordinasi dan konsultasi ke luar Daerah dengan baik</t>
  </si>
  <si>
    <t>Penyediaan Jasa Tenaga Pendukung Administrasi Perkantoran</t>
  </si>
  <si>
    <t>Terwujudnya kelancaran Administrasi Kantor</t>
  </si>
  <si>
    <t>Terlaksananya Keamanan Kantor</t>
  </si>
  <si>
    <t>Penunjang Tugas Kelurahan Selatpanjang Kota</t>
  </si>
  <si>
    <t>Beroperasinya Tugas tugas Pemerintahan di Kelurahan Selatpanjang Kota</t>
  </si>
  <si>
    <t>Penunjang Tugas Kelurahan Selatpanjang Timur</t>
  </si>
  <si>
    <t>Beroperasinya Tugas tugas Pemerintahan di Kelurahan Selatpanjang Kota Timur</t>
  </si>
  <si>
    <t>Penunjang Tugas Kelurahan Selatpanjang Barat</t>
  </si>
  <si>
    <t>Beroperasinya Tugas tugas Pemerintahan di Kelurahan Selatpanjang Barat</t>
  </si>
  <si>
    <t>Penunjang Tugas Kelurahan Selatpanjang Selatan</t>
  </si>
  <si>
    <t>Beroperasinya Tugas tugas Pemerintahan di Kelurahan Selatpanjang Selatan</t>
  </si>
  <si>
    <t>Program Peningkatan Sarana dan Prasarana Aparatur</t>
  </si>
  <si>
    <t>Terwujudnya Peralatan penunjang gedung Kantor</t>
  </si>
  <si>
    <t>Pemeliharaan Rutin/Berkala gedung kantor</t>
  </si>
  <si>
    <t xml:space="preserve">Terpeliharanya Gedung kantor </t>
  </si>
  <si>
    <t>Pemeliharaan Rutin/Berkala kendaraan Dinas/Operasional</t>
  </si>
  <si>
    <t>Terwujudnya kelancaran Dinas/Operasional</t>
  </si>
  <si>
    <t>Pemeliharaan Rutin/Berkala peralatan gedung kantor</t>
  </si>
  <si>
    <t xml:space="preserve">Terpeliharanya Sarana dan Prasarana kantor </t>
  </si>
  <si>
    <t>Program Peningkatan Disiplin Aparatur</t>
  </si>
  <si>
    <t>Pengadaan Pakaian Dinas beserta Perlengkapannya</t>
  </si>
  <si>
    <t>Terlaksanannya Pengadaan pakaian Dinas berserta perlengkapannya</t>
  </si>
  <si>
    <t xml:space="preserve">Penyelenggaraan Peringatan Hari Besar </t>
  </si>
  <si>
    <t>Terlaksananya peringatan hari Besar tingkat Kecamatan</t>
  </si>
  <si>
    <t xml:space="preserve">Program Peningkatan Kapasitas Sumber daya Aparatur                                        </t>
  </si>
  <si>
    <t>Bimbingan Teknis Implementasi Peraturan Perundang-Undangan</t>
  </si>
  <si>
    <t>Peningkatan Kinerja Aparatur</t>
  </si>
  <si>
    <t xml:space="preserve">Program Peningkatan Nilai-nilai Agama                </t>
  </si>
  <si>
    <t>Terlaksananya MTQ Tingkat Kecamatan dengan baik</t>
  </si>
  <si>
    <t>MTQ Tingkat Kelurahan Selatpanjang Kota</t>
  </si>
  <si>
    <t xml:space="preserve">Terlaksananya MTQ Kelurahan Selatpanjang Kota </t>
  </si>
  <si>
    <t>MTQ Tingkat Kelurahan Selatpanjang Selatan</t>
  </si>
  <si>
    <t>Terlaksananya MTQ Kelurahan Selatpanjang Selatan</t>
  </si>
  <si>
    <t>MTQ Tingkat Kelurahan Selatpanjang Timur</t>
  </si>
  <si>
    <t>Terlaksananya MTQ Kelurahan Selatpanjang Timur</t>
  </si>
  <si>
    <t>MTQ Tingkat Kelurahan Selatpanjang Barat</t>
  </si>
  <si>
    <t>Terlaksananya MTQ Kelurahan Selatpanjang Barat</t>
  </si>
  <si>
    <t>XI</t>
  </si>
  <si>
    <t>Program Peningkatan Partisipasi masyarakat dalam membangun Desa</t>
  </si>
  <si>
    <t>Lomba Desa/Kelurahan tingkat Kecamatan</t>
  </si>
  <si>
    <t>Terlaksananya lomba Desa/Kelurahan tingkat Kecamatan</t>
  </si>
  <si>
    <t>Tersedianya paving block, dan hiasan taman lainnya</t>
  </si>
  <si>
    <t>Kegiatan MTQ Kecamatan Rangsang</t>
  </si>
  <si>
    <t>Pembinaan alokasi dana Desa tingkat Kecamatn</t>
  </si>
  <si>
    <t>Safari Ramadhan</t>
  </si>
  <si>
    <t>Tereselenggaranya Safari ramadhan</t>
  </si>
  <si>
    <t>Sosialisasi penyalahan narkoba dikalangan remaja</t>
  </si>
  <si>
    <t>Pemasangan Paving Blok Halam Kantor</t>
  </si>
  <si>
    <t>Pemeliharaan rutin berkala perlengkapan Kantor</t>
  </si>
  <si>
    <t>REKAPITULASI BELANJA LANGSUNG PERKECAMATAN 2014 - 2015</t>
  </si>
  <si>
    <t>KECAMATAN</t>
  </si>
  <si>
    <t>MURNI 2014</t>
  </si>
  <si>
    <t>PERUBAHAN 2014</t>
  </si>
  <si>
    <t>SERAHKAN KE DPRD</t>
  </si>
  <si>
    <t>USULAN 2015</t>
  </si>
  <si>
    <t>TEBING TINGGI</t>
  </si>
  <si>
    <t>TEBING TINGGI BARAT</t>
  </si>
  <si>
    <t>TEBING TINGGI TIMUR</t>
  </si>
  <si>
    <t>RANGSANG</t>
  </si>
  <si>
    <t>RANGSANG BARAT</t>
  </si>
  <si>
    <t>RANGSANG PESISIR</t>
  </si>
  <si>
    <t>MERBAU</t>
  </si>
  <si>
    <t>PULAU MERBAU</t>
  </si>
  <si>
    <t>TASIK PUTRI PUYU</t>
  </si>
  <si>
    <t>PAGU DIBERIKAN</t>
  </si>
  <si>
    <t>SELISIH (7-6)</t>
  </si>
  <si>
    <t>Program Peningkatan Peran Serta dan
Kesetaraan Gender Dalam Pembangunan</t>
  </si>
  <si>
    <t>terselengaranya PKK Kecamatan</t>
  </si>
  <si>
    <t>Pengadaan pakaian dinas beserta perlengkapannya</t>
  </si>
  <si>
    <t>Bimbingan Teknis Peraturan Perundang-undangan</t>
  </si>
  <si>
    <t>Tersedianya Pengadaan pakaian dinas beserta perlengkapannya</t>
  </si>
  <si>
    <t>Tersedianya Bimbingan Teknis Peraturan Perundang-undangan</t>
  </si>
  <si>
    <t>Tim Penggerak PKK Kecamatan</t>
  </si>
  <si>
    <t>Terselenggaranya Tim Penggerak PKK Kecamatan</t>
  </si>
  <si>
    <t>Peringatan hari besar islam</t>
  </si>
  <si>
    <t>Terlaksanakan PKK Kecamatan</t>
  </si>
  <si>
    <t>Terlaksananya Pengiriman,pelatiahan dan pembinaan atlit</t>
  </si>
  <si>
    <t>Terlaksananya Program Pembinaan Kelompok Masyarakat Pembangunan Desa ( Lomba Desa )</t>
  </si>
  <si>
    <t>Tersedianya Peralatan dan Perlengkapan Kantor</t>
  </si>
  <si>
    <t>Terlaksannya Pembangunan Gedung Kantor</t>
  </si>
  <si>
    <t>Tersedianya Peralatan Gedung Kantor</t>
  </si>
  <si>
    <t>Terlaksananya Peringatan Hari-hari Besar Nasional</t>
  </si>
  <si>
    <t>Tersedianya Perlengkapan Gedung Kantor</t>
  </si>
  <si>
    <t>Pengadaan Meubeleur Kantor</t>
  </si>
  <si>
    <t>: KECAMATAN RANGSANG BARAT</t>
  </si>
  <si>
    <t>: OTONOMI DAERAH, PEMERINTAHAN UMUM, ADMINISTRASI KEUANGAN DAERAH,                                                          PERANGKAT DAERAH, KEPEGAWAIAN DAN PERSANDIAN</t>
  </si>
  <si>
    <t>Program Pembinaan dan Pemasyarakatan Olah Raga</t>
  </si>
  <si>
    <t>Pengiriman Pelatihan dan Pembinaan Atlet</t>
  </si>
  <si>
    <t>Penyelenggaraan Hari Besar Nasional</t>
  </si>
  <si>
    <t>Program peningkatan peran serta dan kesetaraan jender dalam pembangunan</t>
  </si>
  <si>
    <t>Penyediaan jasa pemeliharaan dan perizinan kendaraan dinas/operasional</t>
  </si>
  <si>
    <t>Pengadaan peralatan gedung kantor</t>
  </si>
  <si>
    <t>Pemasangan Partisi Kantor</t>
  </si>
  <si>
    <t>Monitoring evaluasi serta pelaporan</t>
  </si>
  <si>
    <t>Kegiatan MTQ Kecamatan</t>
  </si>
  <si>
    <t>Penyelenggaraan Hari Besar Islam</t>
  </si>
  <si>
    <t>Program Peningkatan Kapasitas Sumber Daya Aparatur</t>
  </si>
  <si>
    <t>Bimbingan teknis implementasi peraturan perundang-undangan</t>
  </si>
  <si>
    <t>: OTONOMI DAERAH, PEMERINTAHAN UMUM, ADMINISTRASI KEUANGAN DAERAH PERANGKAT    DAERAH, KEPEGAWAIAN DAN PERSANDIAN</t>
  </si>
  <si>
    <t>Pelayanan Administrasi Terpadu (PATEN)</t>
  </si>
  <si>
    <t>Penyelenggaraan Peringatan Nasional</t>
  </si>
  <si>
    <t>Terlaksananya Penyelenggaraan hari besar Nasional</t>
  </si>
  <si>
    <t>Monitoring dan Evaluasi Kegiatan</t>
  </si>
  <si>
    <t>Pengadaan perlengkapan gedung kantor</t>
  </si>
  <si>
    <t>Rehabilitasi sedang/berat gedung kantor</t>
  </si>
  <si>
    <t>Program peningkatan pengembangan sistem pelaporan capaian kinerja dan keuangan</t>
  </si>
  <si>
    <t>XII</t>
  </si>
  <si>
    <t>Musrenbang Kelurahan teluk betung</t>
  </si>
  <si>
    <t>Penunjang Kegiatan PKK Kelurahan Teluk Betung</t>
  </si>
  <si>
    <t>Penyediaan pelayanan administrasi kecamatan (PATEN)</t>
  </si>
  <si>
    <t>Program Pelaksanaan Penghormatan Hari Hari Besar Nasional</t>
  </si>
  <si>
    <t>Peringatan Hari Ulang Tahun Kemerdekaan Republik Indonesia</t>
  </si>
  <si>
    <t>Peyelengaraan Hari-Hari Nasional</t>
  </si>
  <si>
    <t>Program Promosi Kesehatan dan Pemberdayaan Masyarakat</t>
  </si>
  <si>
    <t>SKPD</t>
  </si>
  <si>
    <t>: KECAMATAN TASIK PUTRI PUYU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</si>
</sst>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3" formatCode="_(* #,##0.00_);_(* \(#,##0.00\);_(* &quot;-&quot;??_);_(@_)"/>
    <numFmt numFmtId="164" formatCode="&quot;Rp&quot;#,##0_);\(&quot;Rp&quot;#,##0\)"/>
    <numFmt numFmtId="165" formatCode="&quot;Rp&quot;#,##0_);[Red]\(&quot;Rp&quot;#,##0\)"/>
    <numFmt numFmtId="166" formatCode="_(&quot;Rp&quot;* #,##0_);_(&quot;Rp&quot;* \(#,##0\);_(&quot;Rp&quot;* &quot;-&quot;_);_(@_)"/>
    <numFmt numFmtId="167" formatCode="_(&quot;Rp&quot;* #,##0.00_);_(&quot;Rp&quot;* \(#,##0.00\);_(&quot;Rp&quot;* &quot;-&quot;??_);_(@_)"/>
    <numFmt numFmtId="168" formatCode="0.00_);\(0.00\)"/>
    <numFmt numFmtId="169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charset val="1"/>
      <scheme val="minor"/>
    </font>
    <font>
      <b/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2"/>
      <color theme="1"/>
      <name val="Bookman Old Style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Tahoma"/>
      <family val="2"/>
    </font>
    <font>
      <sz val="12"/>
      <color theme="1"/>
      <name val="Calibri"/>
      <family val="2"/>
      <scheme val="minor"/>
    </font>
    <font>
      <b/>
      <i/>
      <sz val="10"/>
      <color indexed="8"/>
      <name val="Tahoma"/>
      <family val="2"/>
    </font>
    <font>
      <b/>
      <i/>
      <sz val="10"/>
      <name val="Tahoma"/>
      <family val="2"/>
    </font>
    <font>
      <sz val="10"/>
      <color indexed="8"/>
      <name val="Tahoma"/>
      <family val="2"/>
    </font>
    <font>
      <i/>
      <sz val="10"/>
      <name val="Tahoma"/>
      <family val="2"/>
    </font>
    <font>
      <i/>
      <sz val="10"/>
      <color indexed="8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70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166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1" fontId="8" fillId="0" borderId="0" applyFont="0" applyFill="0" applyBorder="0" applyAlignment="0" applyProtection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1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7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165">
    <xf numFmtId="0" fontId="0" fillId="0" borderId="0" xfId="0"/>
    <xf numFmtId="0" fontId="2" fillId="0" borderId="0" xfId="5" applyFont="1" applyFill="1" applyAlignment="1">
      <alignment vertical="top"/>
    </xf>
    <xf numFmtId="0" fontId="4" fillId="0" borderId="0" xfId="5" applyFont="1" applyFill="1" applyAlignment="1">
      <alignment vertical="top"/>
    </xf>
    <xf numFmtId="0" fontId="4" fillId="0" borderId="0" xfId="5" applyFont="1" applyFill="1" applyAlignment="1">
      <alignment vertical="center"/>
    </xf>
    <xf numFmtId="0" fontId="4" fillId="0" borderId="0" xfId="5" applyFont="1" applyFill="1"/>
    <xf numFmtId="0" fontId="2" fillId="0" borderId="1" xfId="5" applyFont="1" applyFill="1" applyBorder="1" applyAlignment="1">
      <alignment vertical="top" wrapText="1"/>
    </xf>
    <xf numFmtId="9" fontId="2" fillId="0" borderId="1" xfId="5" applyNumberFormat="1" applyFont="1" applyFill="1" applyBorder="1" applyAlignment="1">
      <alignment vertical="top" wrapText="1"/>
    </xf>
    <xf numFmtId="0" fontId="4" fillId="0" borderId="3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top" wrapText="1"/>
    </xf>
    <xf numFmtId="41" fontId="2" fillId="0" borderId="0" xfId="5" applyNumberFormat="1" applyFont="1" applyFill="1" applyAlignment="1">
      <alignment vertical="top"/>
    </xf>
    <xf numFmtId="169" fontId="2" fillId="0" borderId="0" xfId="1" applyNumberFormat="1" applyFont="1" applyFill="1" applyAlignment="1">
      <alignment vertical="top"/>
    </xf>
    <xf numFmtId="0" fontId="2" fillId="0" borderId="3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vertical="center"/>
    </xf>
    <xf numFmtId="9" fontId="4" fillId="0" borderId="1" xfId="5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1" fontId="4" fillId="0" borderId="0" xfId="5" applyNumberFormat="1" applyFont="1" applyFill="1" applyAlignment="1">
      <alignment vertical="center"/>
    </xf>
    <xf numFmtId="0" fontId="2" fillId="3" borderId="1" xfId="5" applyFont="1" applyFill="1" applyBorder="1" applyAlignment="1">
      <alignment vertical="top" wrapText="1"/>
    </xf>
    <xf numFmtId="9" fontId="2" fillId="3" borderId="1" xfId="5" applyNumberFormat="1" applyFont="1" applyFill="1" applyBorder="1" applyAlignment="1">
      <alignment vertical="top" wrapText="1"/>
    </xf>
    <xf numFmtId="41" fontId="2" fillId="3" borderId="1" xfId="2" applyFont="1" applyFill="1" applyBorder="1" applyAlignment="1">
      <alignment vertical="top" wrapText="1"/>
    </xf>
    <xf numFmtId="1" fontId="2" fillId="3" borderId="1" xfId="5" applyNumberFormat="1" applyFont="1" applyFill="1" applyBorder="1" applyAlignment="1">
      <alignment vertical="top" wrapText="1"/>
    </xf>
    <xf numFmtId="0" fontId="2" fillId="2" borderId="0" xfId="5" applyFont="1" applyFill="1" applyAlignment="1">
      <alignment vertical="top"/>
    </xf>
    <xf numFmtId="0" fontId="4" fillId="3" borderId="1" xfId="5" applyFont="1" applyFill="1" applyBorder="1" applyAlignment="1">
      <alignment vertical="top" wrapText="1"/>
    </xf>
    <xf numFmtId="43" fontId="2" fillId="0" borderId="0" xfId="5" applyNumberFormat="1" applyFont="1" applyFill="1" applyAlignment="1">
      <alignment vertical="top"/>
    </xf>
    <xf numFmtId="0" fontId="2" fillId="0" borderId="1" xfId="5" applyFont="1" applyFill="1" applyBorder="1" applyAlignment="1">
      <alignment vertical="center" wrapText="1"/>
    </xf>
    <xf numFmtId="9" fontId="2" fillId="0" borderId="1" xfId="5" applyNumberFormat="1" applyFont="1" applyFill="1" applyBorder="1" applyAlignment="1">
      <alignment vertical="center" wrapText="1"/>
    </xf>
    <xf numFmtId="41" fontId="2" fillId="0" borderId="0" xfId="1" applyNumberFormat="1" applyFont="1" applyFill="1" applyAlignment="1">
      <alignment vertical="top"/>
    </xf>
    <xf numFmtId="169" fontId="2" fillId="0" borderId="0" xfId="5" applyNumberFormat="1" applyFont="1" applyFill="1" applyAlignment="1">
      <alignment vertical="top"/>
    </xf>
    <xf numFmtId="0" fontId="4" fillId="0" borderId="1" xfId="5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top"/>
    </xf>
    <xf numFmtId="0" fontId="4" fillId="0" borderId="0" xfId="5" applyFont="1" applyFill="1" applyAlignment="1">
      <alignment horizontal="center" vertical="top"/>
    </xf>
    <xf numFmtId="0" fontId="2" fillId="0" borderId="0" xfId="5" applyFont="1" applyFill="1" applyAlignment="1">
      <alignment horizontal="center" vertical="top"/>
    </xf>
    <xf numFmtId="0" fontId="4" fillId="0" borderId="0" xfId="3757" applyFont="1" applyFill="1" applyAlignment="1">
      <alignment vertical="center" wrapText="1"/>
    </xf>
    <xf numFmtId="0" fontId="4" fillId="0" borderId="0" xfId="3757" applyFont="1" applyFill="1" applyAlignment="1">
      <alignment vertical="top" wrapText="1"/>
    </xf>
    <xf numFmtId="0" fontId="4" fillId="3" borderId="1" xfId="5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vertical="center" wrapText="1"/>
    </xf>
    <xf numFmtId="0" fontId="2" fillId="3" borderId="1" xfId="5" applyFont="1" applyFill="1" applyBorder="1" applyAlignment="1">
      <alignment vertical="center" wrapText="1"/>
    </xf>
    <xf numFmtId="0" fontId="2" fillId="3" borderId="1" xfId="5" applyFont="1" applyFill="1" applyBorder="1" applyAlignment="1">
      <alignment horizontal="center" vertical="center" wrapText="1"/>
    </xf>
    <xf numFmtId="41" fontId="4" fillId="3" borderId="1" xfId="3758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9" fontId="2" fillId="3" borderId="1" xfId="5" applyNumberFormat="1" applyFont="1" applyFill="1" applyBorder="1" applyAlignment="1">
      <alignment horizontal="center" vertical="center" wrapText="1"/>
    </xf>
    <xf numFmtId="41" fontId="2" fillId="3" borderId="1" xfId="3758" applyFont="1" applyFill="1" applyBorder="1" applyAlignment="1">
      <alignment vertical="center" wrapText="1"/>
    </xf>
    <xf numFmtId="41" fontId="4" fillId="3" borderId="1" xfId="3758" applyFont="1" applyFill="1" applyBorder="1" applyAlignment="1">
      <alignment vertical="center" wrapText="1"/>
    </xf>
    <xf numFmtId="1" fontId="2" fillId="3" borderId="1" xfId="5" applyNumberFormat="1" applyFont="1" applyFill="1" applyBorder="1" applyAlignment="1">
      <alignment vertical="center" wrapText="1"/>
    </xf>
    <xf numFmtId="0" fontId="2" fillId="6" borderId="0" xfId="5" applyFont="1" applyFill="1" applyAlignment="1">
      <alignment vertical="center"/>
    </xf>
    <xf numFmtId="0" fontId="2" fillId="2" borderId="0" xfId="5" applyFont="1" applyFill="1" applyAlignment="1">
      <alignment vertical="center"/>
    </xf>
    <xf numFmtId="9" fontId="4" fillId="3" borderId="1" xfId="5" applyNumberFormat="1" applyFont="1" applyFill="1" applyBorder="1" applyAlignment="1">
      <alignment horizontal="center" vertical="center"/>
    </xf>
    <xf numFmtId="0" fontId="2" fillId="3" borderId="1" xfId="5" applyFont="1" applyFill="1" applyBorder="1" applyAlignment="1">
      <alignment vertical="top"/>
    </xf>
    <xf numFmtId="0" fontId="2" fillId="3" borderId="1" xfId="5" applyFont="1" applyFill="1" applyBorder="1" applyAlignment="1">
      <alignment horizontal="center" vertical="top"/>
    </xf>
    <xf numFmtId="0" fontId="2" fillId="3" borderId="0" xfId="5" applyFont="1" applyFill="1" applyAlignment="1">
      <alignment vertical="top"/>
    </xf>
    <xf numFmtId="0" fontId="2" fillId="3" borderId="0" xfId="5" applyFont="1" applyFill="1" applyAlignment="1">
      <alignment horizontal="center" vertical="top"/>
    </xf>
    <xf numFmtId="169" fontId="2" fillId="3" borderId="0" xfId="1" applyNumberFormat="1" applyFont="1" applyFill="1" applyAlignment="1">
      <alignment vertical="top"/>
    </xf>
    <xf numFmtId="169" fontId="2" fillId="3" borderId="0" xfId="5" applyNumberFormat="1" applyFont="1" applyFill="1" applyAlignment="1">
      <alignment vertical="top"/>
    </xf>
    <xf numFmtId="0" fontId="2" fillId="0" borderId="0" xfId="5" applyFont="1" applyFill="1" applyAlignment="1">
      <alignment vertical="center" wrapText="1"/>
    </xf>
    <xf numFmtId="0" fontId="2" fillId="0" borderId="1" xfId="5" applyFont="1" applyFill="1" applyBorder="1" applyAlignment="1">
      <alignment horizontal="center" vertical="center" wrapText="1"/>
    </xf>
    <xf numFmtId="41" fontId="2" fillId="0" borderId="0" xfId="5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3756" applyNumberFormat="1" applyFont="1" applyFill="1" applyBorder="1" applyAlignment="1">
      <alignment horizontal="left" vertical="center" wrapText="1"/>
    </xf>
    <xf numFmtId="0" fontId="4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11" fillId="4" borderId="1" xfId="3757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1" fontId="2" fillId="3" borderId="1" xfId="3758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41" fontId="4" fillId="3" borderId="1" xfId="3758" applyNumberFormat="1" applyFont="1" applyFill="1" applyBorder="1" applyAlignment="1">
      <alignment vertical="center" wrapText="1"/>
    </xf>
    <xf numFmtId="41" fontId="2" fillId="3" borderId="0" xfId="5" applyNumberFormat="1" applyFont="1" applyFill="1" applyAlignment="1">
      <alignment vertical="top"/>
    </xf>
    <xf numFmtId="0" fontId="0" fillId="0" borderId="0" xfId="0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41" fontId="0" fillId="3" borderId="0" xfId="0" applyNumberFormat="1" applyFill="1" applyBorder="1" applyAlignment="1">
      <alignment vertical="center"/>
    </xf>
    <xf numFmtId="41" fontId="0" fillId="0" borderId="1" xfId="0" applyNumberFormat="1" applyBorder="1" applyAlignment="1">
      <alignment horizontal="center" vertical="center"/>
    </xf>
    <xf numFmtId="41" fontId="0" fillId="0" borderId="1" xfId="0" applyNumberFormat="1" applyBorder="1"/>
    <xf numFmtId="41" fontId="0" fillId="3" borderId="1" xfId="40" applyNumberFormat="1" applyFont="1" applyFill="1" applyBorder="1" applyAlignment="1">
      <alignment horizontal="center" vertical="center"/>
    </xf>
    <xf numFmtId="41" fontId="0" fillId="3" borderId="1" xfId="40" quotePrefix="1" applyNumberFormat="1" applyFont="1" applyFill="1" applyBorder="1" applyAlignment="1">
      <alignment horizontal="center" vertical="center"/>
    </xf>
    <xf numFmtId="41" fontId="0" fillId="3" borderId="1" xfId="40" applyNumberFormat="1" applyFont="1" applyFill="1" applyBorder="1" applyAlignment="1">
      <alignment horizontal="right" vertical="center"/>
    </xf>
    <xf numFmtId="41" fontId="0" fillId="3" borderId="1" xfId="0" applyNumberFormat="1" applyFill="1" applyBorder="1" applyAlignment="1">
      <alignment vertical="center"/>
    </xf>
    <xf numFmtId="41" fontId="4" fillId="3" borderId="1" xfId="2" applyFont="1" applyFill="1" applyBorder="1" applyAlignment="1">
      <alignment vertical="top"/>
    </xf>
    <xf numFmtId="41" fontId="4" fillId="3" borderId="1" xfId="2" applyFont="1" applyFill="1" applyBorder="1" applyAlignment="1">
      <alignment vertical="top" wrapText="1"/>
    </xf>
    <xf numFmtId="41" fontId="4" fillId="3" borderId="1" xfId="2" applyFont="1" applyFill="1" applyBorder="1" applyAlignment="1">
      <alignment horizontal="center" vertical="center"/>
    </xf>
    <xf numFmtId="43" fontId="2" fillId="3" borderId="0" xfId="5" applyNumberFormat="1" applyFont="1" applyFill="1" applyAlignment="1">
      <alignment vertical="top"/>
    </xf>
    <xf numFmtId="41" fontId="2" fillId="0" borderId="0" xfId="2" applyFont="1" applyFill="1" applyBorder="1" applyAlignment="1">
      <alignment vertical="top" wrapText="1"/>
    </xf>
    <xf numFmtId="41" fontId="2" fillId="3" borderId="1" xfId="2" applyFont="1" applyFill="1" applyBorder="1" applyAlignment="1">
      <alignment vertical="center" wrapText="1"/>
    </xf>
    <xf numFmtId="41" fontId="4" fillId="3" borderId="1" xfId="2" applyFont="1" applyFill="1" applyBorder="1" applyAlignment="1">
      <alignment vertical="center"/>
    </xf>
    <xf numFmtId="0" fontId="4" fillId="4" borderId="1" xfId="3757" applyFont="1" applyFill="1" applyBorder="1" applyAlignment="1">
      <alignment horizontal="center" vertical="top" wrapText="1"/>
    </xf>
    <xf numFmtId="41" fontId="2" fillId="3" borderId="1" xfId="3758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vertical="center"/>
    </xf>
    <xf numFmtId="41" fontId="4" fillId="3" borderId="1" xfId="3758" applyFont="1" applyFill="1" applyBorder="1" applyAlignment="1">
      <alignment horizontal="center" vertical="center"/>
    </xf>
    <xf numFmtId="41" fontId="4" fillId="3" borderId="1" xfId="3758" applyNumberFormat="1" applyFont="1" applyFill="1" applyBorder="1" applyAlignment="1">
      <alignment horizontal="center" vertical="center"/>
    </xf>
    <xf numFmtId="0" fontId="4" fillId="4" borderId="1" xfId="3757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vertical="center" wrapText="1"/>
    </xf>
    <xf numFmtId="0" fontId="4" fillId="0" borderId="3" xfId="5" applyFont="1" applyFill="1" applyBorder="1" applyAlignment="1">
      <alignment vertical="center"/>
    </xf>
    <xf numFmtId="41" fontId="2" fillId="0" borderId="0" xfId="5" applyNumberFormat="1" applyFont="1" applyFill="1" applyAlignment="1">
      <alignment vertical="center" wrapText="1"/>
    </xf>
    <xf numFmtId="3" fontId="2" fillId="0" borderId="0" xfId="5" applyNumberFormat="1" applyFont="1" applyFill="1" applyAlignment="1">
      <alignment vertical="center"/>
    </xf>
    <xf numFmtId="0" fontId="13" fillId="4" borderId="1" xfId="3757" applyFont="1" applyFill="1" applyBorder="1" applyAlignment="1">
      <alignment horizontal="center" vertical="center" wrapText="1"/>
    </xf>
    <xf numFmtId="0" fontId="14" fillId="4" borderId="0" xfId="5" applyFont="1" applyFill="1" applyAlignment="1">
      <alignment vertical="center"/>
    </xf>
    <xf numFmtId="0" fontId="14" fillId="4" borderId="0" xfId="5" applyFont="1" applyFill="1"/>
    <xf numFmtId="39" fontId="15" fillId="3" borderId="1" xfId="0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9" fontId="2" fillId="0" borderId="1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2" fillId="3" borderId="0" xfId="5" applyFont="1" applyFill="1" applyAlignment="1">
      <alignment vertical="center"/>
    </xf>
    <xf numFmtId="9" fontId="2" fillId="3" borderId="1" xfId="5" applyNumberFormat="1" applyFont="1" applyFill="1" applyBorder="1" applyAlignment="1">
      <alignment vertical="center" wrapText="1"/>
    </xf>
    <xf numFmtId="169" fontId="2" fillId="0" borderId="0" xfId="1" applyNumberFormat="1" applyFont="1" applyFill="1" applyAlignment="1">
      <alignment vertical="center"/>
    </xf>
    <xf numFmtId="41" fontId="4" fillId="3" borderId="1" xfId="2" applyFont="1" applyFill="1" applyBorder="1" applyAlignment="1">
      <alignment vertical="center" wrapText="1"/>
    </xf>
    <xf numFmtId="41" fontId="2" fillId="3" borderId="0" xfId="5" applyNumberFormat="1" applyFont="1" applyFill="1" applyAlignment="1">
      <alignment vertical="center"/>
    </xf>
    <xf numFmtId="41" fontId="4" fillId="3" borderId="0" xfId="5" applyNumberFormat="1" applyFont="1" applyFill="1" applyAlignment="1">
      <alignment vertical="center"/>
    </xf>
    <xf numFmtId="43" fontId="2" fillId="3" borderId="0" xfId="5" applyNumberFormat="1" applyFont="1" applyFill="1" applyAlignment="1">
      <alignment vertical="center"/>
    </xf>
    <xf numFmtId="0" fontId="4" fillId="5" borderId="1" xfId="3757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1" xfId="5" applyFont="1" applyFill="1" applyBorder="1" applyAlignment="1">
      <alignment horizontal="center" vertical="center"/>
    </xf>
    <xf numFmtId="9" fontId="2" fillId="3" borderId="1" xfId="191" applyFont="1" applyFill="1" applyBorder="1" applyAlignment="1">
      <alignment vertical="center" wrapText="1"/>
    </xf>
    <xf numFmtId="41" fontId="2" fillId="3" borderId="7" xfId="2" applyFont="1" applyFill="1" applyBorder="1" applyAlignment="1">
      <alignment vertical="top" wrapText="1"/>
    </xf>
    <xf numFmtId="9" fontId="2" fillId="3" borderId="1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top" wrapText="1"/>
    </xf>
    <xf numFmtId="0" fontId="4" fillId="3" borderId="0" xfId="5" applyFont="1" applyFill="1" applyAlignment="1">
      <alignment vertical="top"/>
    </xf>
    <xf numFmtId="0" fontId="4" fillId="0" borderId="0" xfId="1" applyNumberFormat="1" applyFont="1" applyFill="1" applyBorder="1" applyAlignment="1">
      <alignment horizontal="left" vertical="center" wrapText="1"/>
    </xf>
    <xf numFmtId="0" fontId="4" fillId="3" borderId="0" xfId="5" applyFont="1" applyFill="1" applyAlignment="1">
      <alignment vertical="center"/>
    </xf>
    <xf numFmtId="0" fontId="4" fillId="0" borderId="0" xfId="5" applyFont="1" applyFill="1" applyAlignment="1">
      <alignment horizontal="center"/>
    </xf>
    <xf numFmtId="39" fontId="2" fillId="3" borderId="1" xfId="0" applyNumberFormat="1" applyFont="1" applyFill="1" applyBorder="1" applyAlignment="1">
      <alignment horizontal="right" vertical="top"/>
    </xf>
    <xf numFmtId="39" fontId="2" fillId="3" borderId="1" xfId="0" applyNumberFormat="1" applyFont="1" applyFill="1" applyBorder="1" applyAlignment="1">
      <alignment horizontal="right" vertical="center"/>
    </xf>
    <xf numFmtId="0" fontId="11" fillId="9" borderId="0" xfId="0" applyFont="1" applyFill="1" applyAlignment="1">
      <alignment vertical="center" wrapText="1"/>
    </xf>
    <xf numFmtId="39" fontId="2" fillId="0" borderId="1" xfId="0" applyNumberFormat="1" applyFont="1" applyBorder="1" applyAlignment="1">
      <alignment horizontal="right" vertical="top"/>
    </xf>
    <xf numFmtId="0" fontId="11" fillId="4" borderId="1" xfId="3757" applyFont="1" applyFill="1" applyBorder="1" applyAlignment="1">
      <alignment horizontal="center" vertical="top" wrapText="1"/>
    </xf>
    <xf numFmtId="41" fontId="2" fillId="0" borderId="7" xfId="2" applyFont="1" applyFill="1" applyBorder="1" applyAlignment="1">
      <alignment vertical="top" wrapText="1"/>
    </xf>
    <xf numFmtId="0" fontId="17" fillId="10" borderId="0" xfId="0" applyFont="1" applyFill="1" applyAlignment="1">
      <alignment vertical="top" wrapText="1" readingOrder="1"/>
    </xf>
    <xf numFmtId="41" fontId="4" fillId="0" borderId="1" xfId="2" applyFont="1" applyFill="1" applyBorder="1" applyAlignment="1">
      <alignment horizontal="center" vertical="center"/>
    </xf>
    <xf numFmtId="39" fontId="15" fillId="3" borderId="1" xfId="0" applyNumberFormat="1" applyFont="1" applyFill="1" applyBorder="1" applyAlignment="1">
      <alignment horizontal="right" vertical="top"/>
    </xf>
    <xf numFmtId="0" fontId="15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 readingOrder="1"/>
    </xf>
    <xf numFmtId="0" fontId="16" fillId="3" borderId="1" xfId="0" applyFont="1" applyFill="1" applyBorder="1" applyAlignment="1">
      <alignment vertical="top" wrapText="1" readingOrder="1"/>
    </xf>
    <xf numFmtId="0" fontId="2" fillId="3" borderId="1" xfId="0" applyFont="1" applyFill="1" applyBorder="1" applyAlignment="1">
      <alignment vertical="top" wrapText="1" readingOrder="1"/>
    </xf>
    <xf numFmtId="0" fontId="15" fillId="0" borderId="1" xfId="0" applyFont="1" applyBorder="1" applyAlignment="1">
      <alignment horizontal="left" vertical="top" wrapText="1"/>
    </xf>
    <xf numFmtId="0" fontId="4" fillId="0" borderId="1" xfId="5" applyFont="1" applyFill="1" applyBorder="1" applyAlignment="1">
      <alignment vertical="top"/>
    </xf>
    <xf numFmtId="0" fontId="4" fillId="0" borderId="1" xfId="5" applyFont="1" applyFill="1" applyBorder="1" applyAlignment="1">
      <alignment horizontal="center" vertical="top" wrapText="1"/>
    </xf>
    <xf numFmtId="0" fontId="2" fillId="0" borderId="1" xfId="5" applyFont="1" applyFill="1" applyBorder="1" applyAlignment="1">
      <alignment horizontal="center" vertical="top" wrapText="1"/>
    </xf>
    <xf numFmtId="0" fontId="2" fillId="0" borderId="1" xfId="5" applyFont="1" applyFill="1" applyBorder="1" applyAlignment="1">
      <alignment horizontal="center" vertical="top"/>
    </xf>
    <xf numFmtId="0" fontId="2" fillId="0" borderId="1" xfId="5" applyFont="1" applyFill="1" applyBorder="1" applyAlignment="1">
      <alignment vertical="top"/>
    </xf>
    <xf numFmtId="0" fontId="4" fillId="0" borderId="1" xfId="5" applyFont="1" applyFill="1" applyBorder="1" applyAlignment="1">
      <alignment horizontal="center" vertical="top"/>
    </xf>
    <xf numFmtId="0" fontId="2" fillId="0" borderId="1" xfId="5" applyFont="1" applyFill="1" applyBorder="1" applyAlignment="1">
      <alignment vertical="center"/>
    </xf>
    <xf numFmtId="0" fontId="4" fillId="3" borderId="1" xfId="5" applyFont="1" applyFill="1" applyBorder="1" applyAlignment="1">
      <alignment horizontal="center" vertical="top" wrapText="1"/>
    </xf>
    <xf numFmtId="0" fontId="2" fillId="3" borderId="1" xfId="5" applyFont="1" applyFill="1" applyBorder="1" applyAlignment="1">
      <alignment vertical="center"/>
    </xf>
    <xf numFmtId="0" fontId="16" fillId="2" borderId="7" xfId="0" applyFont="1" applyFill="1" applyBorder="1" applyAlignment="1">
      <alignment vertical="top" wrapText="1"/>
    </xf>
    <xf numFmtId="0" fontId="12" fillId="0" borderId="0" xfId="0" applyFont="1" applyAlignment="1">
      <alignment horizontal="center" vertical="center"/>
    </xf>
    <xf numFmtId="0" fontId="4" fillId="0" borderId="0" xfId="4" applyFont="1" applyFill="1" applyAlignment="1">
      <alignment horizontal="left" vertical="center" wrapText="1"/>
    </xf>
    <xf numFmtId="0" fontId="4" fillId="5" borderId="1" xfId="118" applyFont="1" applyFill="1" applyBorder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/>
    </xf>
    <xf numFmtId="0" fontId="4" fillId="7" borderId="1" xfId="5" applyFont="1" applyFill="1" applyBorder="1" applyAlignment="1">
      <alignment horizontal="center" vertical="center" wrapText="1"/>
    </xf>
    <xf numFmtId="0" fontId="4" fillId="7" borderId="2" xfId="5" applyFont="1" applyFill="1" applyBorder="1" applyAlignment="1">
      <alignment horizontal="center" vertical="center"/>
    </xf>
    <xf numFmtId="0" fontId="4" fillId="7" borderId="4" xfId="5" applyFont="1" applyFill="1" applyBorder="1" applyAlignment="1">
      <alignment horizontal="center" vertical="center"/>
    </xf>
    <xf numFmtId="0" fontId="4" fillId="7" borderId="6" xfId="5" applyFont="1" applyFill="1" applyBorder="1" applyAlignment="1">
      <alignment horizontal="center" vertical="center" wrapText="1"/>
    </xf>
    <xf numFmtId="0" fontId="4" fillId="7" borderId="5" xfId="5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 wrapText="1"/>
    </xf>
    <xf numFmtId="0" fontId="4" fillId="0" borderId="0" xfId="4" applyFont="1" applyFill="1" applyAlignment="1">
      <alignment horizontal="left" vertical="top" wrapText="1"/>
    </xf>
    <xf numFmtId="0" fontId="4" fillId="0" borderId="0" xfId="3756" applyNumberFormat="1" applyFont="1" applyFill="1" applyBorder="1" applyAlignment="1">
      <alignment horizontal="left" vertical="top" wrapText="1"/>
    </xf>
    <xf numFmtId="0" fontId="4" fillId="3" borderId="1" xfId="5" applyFont="1" applyFill="1" applyBorder="1" applyAlignment="1">
      <alignment horizontal="center" vertical="center"/>
    </xf>
    <xf numFmtId="0" fontId="4" fillId="0" borderId="0" xfId="4" applyFont="1" applyFill="1" applyAlignment="1">
      <alignment vertical="top" wrapText="1"/>
    </xf>
  </cellXfs>
  <cellStyles count="3770">
    <cellStyle name="Comma" xfId="1" builtinId="3"/>
    <cellStyle name="Comma [0]" xfId="2" builtinId="6"/>
    <cellStyle name="Comma [0] 10" xfId="3755"/>
    <cellStyle name="Comma [0] 10 10" xfId="921"/>
    <cellStyle name="Comma [0] 10 11" xfId="987"/>
    <cellStyle name="Comma [0] 10 12" xfId="1049"/>
    <cellStyle name="Comma [0] 10 13" xfId="1112"/>
    <cellStyle name="Comma [0] 10 14" xfId="1169"/>
    <cellStyle name="Comma [0] 10 15" xfId="1215"/>
    <cellStyle name="Comma [0] 10 16" xfId="1266"/>
    <cellStyle name="Comma [0] 10 17" xfId="1316"/>
    <cellStyle name="Comma [0] 10 18" xfId="1410"/>
    <cellStyle name="Comma [0] 10 19" xfId="1476"/>
    <cellStyle name="Comma [0] 10 2" xfId="331"/>
    <cellStyle name="Comma [0] 10 20" xfId="1539"/>
    <cellStyle name="Comma [0] 10 21" xfId="1601"/>
    <cellStyle name="Comma [0] 10 22" xfId="1659"/>
    <cellStyle name="Comma [0] 10 23" xfId="1717"/>
    <cellStyle name="Comma [0] 10 24" xfId="1771"/>
    <cellStyle name="Comma [0] 10 25" xfId="1819"/>
    <cellStyle name="Comma [0] 10 26" xfId="1859"/>
    <cellStyle name="Comma [0] 10 27" xfId="1925"/>
    <cellStyle name="Comma [0] 10 28" xfId="2048"/>
    <cellStyle name="Comma [0] 10 29" xfId="2118"/>
    <cellStyle name="Comma [0] 10 3" xfId="479"/>
    <cellStyle name="Comma [0] 10 30" xfId="2184"/>
    <cellStyle name="Comma [0] 10 31" xfId="2244"/>
    <cellStyle name="Comma [0] 10 32" xfId="2301"/>
    <cellStyle name="Comma [0] 10 33" xfId="2397"/>
    <cellStyle name="Comma [0] 10 34" xfId="2463"/>
    <cellStyle name="Comma [0] 10 35" xfId="2527"/>
    <cellStyle name="Comma [0] 10 36" xfId="2590"/>
    <cellStyle name="Comma [0] 10 37" xfId="2651"/>
    <cellStyle name="Comma [0] 10 38" xfId="2714"/>
    <cellStyle name="Comma [0] 10 39" xfId="2777"/>
    <cellStyle name="Comma [0] 10 4" xfId="543"/>
    <cellStyle name="Comma [0] 10 40" xfId="2837"/>
    <cellStyle name="Comma [0] 10 41" xfId="2901"/>
    <cellStyle name="Comma [0] 10 42" xfId="2962"/>
    <cellStyle name="Comma [0] 10 43" xfId="3017"/>
    <cellStyle name="Comma [0] 10 44" xfId="3070"/>
    <cellStyle name="Comma [0] 10 45" xfId="3120"/>
    <cellStyle name="Comma [0] 10 46" xfId="3161"/>
    <cellStyle name="Comma [0] 10 47" xfId="3290"/>
    <cellStyle name="Comma [0] 10 48" xfId="3355"/>
    <cellStyle name="Comma [0] 10 49" xfId="3417"/>
    <cellStyle name="Comma [0] 10 5" xfId="607"/>
    <cellStyle name="Comma [0] 10 50" xfId="3476"/>
    <cellStyle name="Comma [0] 10 51" xfId="3535"/>
    <cellStyle name="Comma [0] 10 52" xfId="3592"/>
    <cellStyle name="Comma [0] 10 53" xfId="3647"/>
    <cellStyle name="Comma [0] 10 54" xfId="3697"/>
    <cellStyle name="Comma [0] 10 55" xfId="3737"/>
    <cellStyle name="Comma [0] 10 6" xfId="669"/>
    <cellStyle name="Comma [0] 10 7" xfId="733"/>
    <cellStyle name="Comma [0] 10 8" xfId="795"/>
    <cellStyle name="Comma [0] 10 9" xfId="852"/>
    <cellStyle name="Comma [0] 11" xfId="341"/>
    <cellStyle name="Comma [0] 11 2" xfId="3759"/>
    <cellStyle name="Comma [0] 11 3" xfId="3758"/>
    <cellStyle name="Comma [0] 11 4" xfId="3760"/>
    <cellStyle name="Comma [0] 12" xfId="3761"/>
    <cellStyle name="Comma [0] 13" xfId="333"/>
    <cellStyle name="Comma [0] 14" xfId="3762"/>
    <cellStyle name="Comma [0] 18" xfId="805"/>
    <cellStyle name="Comma [0] 19" xfId="6"/>
    <cellStyle name="Comma [0] 19 2" xfId="7"/>
    <cellStyle name="Comma [0] 2" xfId="8"/>
    <cellStyle name="Comma [0] 2 10" xfId="357"/>
    <cellStyle name="Comma [0] 2 11" xfId="558"/>
    <cellStyle name="Comma [0] 2 12" xfId="621"/>
    <cellStyle name="Comma [0] 2 13" xfId="684"/>
    <cellStyle name="Comma [0] 2 14" xfId="748"/>
    <cellStyle name="Comma [0] 2 15" xfId="810"/>
    <cellStyle name="Comma [0] 2 16" xfId="834"/>
    <cellStyle name="Comma [0] 2 17" xfId="913"/>
    <cellStyle name="Comma [0] 2 18" xfId="1002"/>
    <cellStyle name="Comma [0] 2 19" xfId="1064"/>
    <cellStyle name="Comma [0] 2 2" xfId="9"/>
    <cellStyle name="Comma [0] 2 2 10" xfId="830"/>
    <cellStyle name="Comma [0] 2 2 11" xfId="950"/>
    <cellStyle name="Comma [0] 2 2 12" xfId="901"/>
    <cellStyle name="Comma [0] 2 2 13" xfId="981"/>
    <cellStyle name="Comma [0] 2 2 14" xfId="1043"/>
    <cellStyle name="Comma [0] 2 2 15" xfId="1149"/>
    <cellStyle name="Comma [0] 2 2 16" xfId="1194"/>
    <cellStyle name="Comma [0] 2 2 17" xfId="1213"/>
    <cellStyle name="Comma [0] 2 2 18" xfId="1129"/>
    <cellStyle name="Comma [0] 2 2 19" xfId="1391"/>
    <cellStyle name="Comma [0] 2 2 2" xfId="196"/>
    <cellStyle name="Comma [0] 2 2 20" xfId="1505"/>
    <cellStyle name="Comma [0] 2 2 21" xfId="1534"/>
    <cellStyle name="Comma [0] 2 2 22" xfId="1596"/>
    <cellStyle name="Comma [0] 2 2 23" xfId="1674"/>
    <cellStyle name="Comma [0] 2 2 24" xfId="1713"/>
    <cellStyle name="Comma [0] 2 2 25" xfId="1732"/>
    <cellStyle name="Comma [0] 2 2 26" xfId="1765"/>
    <cellStyle name="Comma [0] 2 2 27" xfId="1930"/>
    <cellStyle name="Comma [0] 2 2 28" xfId="2039"/>
    <cellStyle name="Comma [0] 2 2 29" xfId="2103"/>
    <cellStyle name="Comma [0] 2 2 3" xfId="351"/>
    <cellStyle name="Comma [0] 2 2 30" xfId="2167"/>
    <cellStyle name="Comma [0] 2 2 31" xfId="2226"/>
    <cellStyle name="Comma [0] 2 2 32" xfId="2284"/>
    <cellStyle name="Comma [0] 2 2 33" xfId="2353"/>
    <cellStyle name="Comma [0] 2 2 34" xfId="2375"/>
    <cellStyle name="Comma [0] 2 2 35" xfId="2454"/>
    <cellStyle name="Comma [0] 2 2 36" xfId="2556"/>
    <cellStyle name="Comma [0] 2 2 37" xfId="2617"/>
    <cellStyle name="Comma [0] 2 2 38" xfId="2680"/>
    <cellStyle name="Comma [0] 2 2 39" xfId="2743"/>
    <cellStyle name="Comma [0] 2 2 4" xfId="321"/>
    <cellStyle name="Comma [0] 2 2 40" xfId="2771"/>
    <cellStyle name="Comma [0] 2 2 41" xfId="2867"/>
    <cellStyle name="Comma [0] 2 2 42" xfId="2895"/>
    <cellStyle name="Comma [0] 2 2 43" xfId="2956"/>
    <cellStyle name="Comma [0] 2 2 44" xfId="3011"/>
    <cellStyle name="Comma [0] 2 2 45" xfId="3064"/>
    <cellStyle name="Comma [0] 2 2 46" xfId="3116"/>
    <cellStyle name="Comma [0] 2 2 47" xfId="3182"/>
    <cellStyle name="Comma [0] 2 2 48" xfId="3309"/>
    <cellStyle name="Comma [0] 2 2 49" xfId="3281"/>
    <cellStyle name="Comma [0] 2 2 5" xfId="473"/>
    <cellStyle name="Comma [0] 2 2 50" xfId="3412"/>
    <cellStyle name="Comma [0] 2 2 51" xfId="3434"/>
    <cellStyle name="Comma [0] 2 2 52" xfId="3470"/>
    <cellStyle name="Comma [0] 2 2 53" xfId="3606"/>
    <cellStyle name="Comma [0] 2 2 54" xfId="3643"/>
    <cellStyle name="Comma [0] 2 2 55" xfId="3662"/>
    <cellStyle name="Comma [0] 2 2 6" xfId="537"/>
    <cellStyle name="Comma [0] 2 2 7" xfId="601"/>
    <cellStyle name="Comma [0] 2 2 8" xfId="663"/>
    <cellStyle name="Comma [0] 2 2 9" xfId="727"/>
    <cellStyle name="Comma [0] 2 20" xfId="1127"/>
    <cellStyle name="Comma [0] 2 21" xfId="1151"/>
    <cellStyle name="Comma [0] 2 22" xfId="1228"/>
    <cellStyle name="Comma [0] 2 23" xfId="1233"/>
    <cellStyle name="Comma [0] 2 24" xfId="1285"/>
    <cellStyle name="Comma [0] 2 25" xfId="1400"/>
    <cellStyle name="Comma [0] 2 26" xfId="1471"/>
    <cellStyle name="Comma [0] 2 27" xfId="1465"/>
    <cellStyle name="Comma [0] 2 28" xfId="1530"/>
    <cellStyle name="Comma [0] 2 29" xfId="1654"/>
    <cellStyle name="Comma [0] 2 3" xfId="10"/>
    <cellStyle name="Comma [0] 2 3 10" xfId="932"/>
    <cellStyle name="Comma [0] 2 3 11" xfId="998"/>
    <cellStyle name="Comma [0] 2 3 12" xfId="1060"/>
    <cellStyle name="Comma [0] 2 3 13" xfId="1123"/>
    <cellStyle name="Comma [0] 2 3 14" xfId="1180"/>
    <cellStyle name="Comma [0] 2 3 15" xfId="1224"/>
    <cellStyle name="Comma [0] 2 3 16" xfId="1275"/>
    <cellStyle name="Comma [0] 2 3 17" xfId="1327"/>
    <cellStyle name="Comma [0] 2 3 18" xfId="1421"/>
    <cellStyle name="Comma [0] 2 3 19" xfId="1487"/>
    <cellStyle name="Comma [0] 2 3 2" xfId="342"/>
    <cellStyle name="Comma [0] 2 3 20" xfId="1550"/>
    <cellStyle name="Comma [0] 2 3 21" xfId="1612"/>
    <cellStyle name="Comma [0] 2 3 22" xfId="1668"/>
    <cellStyle name="Comma [0] 2 3 23" xfId="1726"/>
    <cellStyle name="Comma [0] 2 3 24" xfId="1780"/>
    <cellStyle name="Comma [0] 2 3 25" xfId="1828"/>
    <cellStyle name="Comma [0] 2 3 26" xfId="1869"/>
    <cellStyle name="Comma [0] 2 3 27" xfId="1931"/>
    <cellStyle name="Comma [0] 2 3 28" xfId="2038"/>
    <cellStyle name="Comma [0] 2 3 29" xfId="2100"/>
    <cellStyle name="Comma [0] 2 3 3" xfId="490"/>
    <cellStyle name="Comma [0] 2 3 30" xfId="2166"/>
    <cellStyle name="Comma [0] 2 3 31" xfId="2225"/>
    <cellStyle name="Comma [0] 2 3 32" xfId="2283"/>
    <cellStyle name="Comma [0] 2 3 33" xfId="2408"/>
    <cellStyle name="Comma [0] 2 3 34" xfId="2473"/>
    <cellStyle name="Comma [0] 2 3 35" xfId="2538"/>
    <cellStyle name="Comma [0] 2 3 36" xfId="2601"/>
    <cellStyle name="Comma [0] 2 3 37" xfId="2662"/>
    <cellStyle name="Comma [0] 2 3 38" xfId="2724"/>
    <cellStyle name="Comma [0] 2 3 39" xfId="2788"/>
    <cellStyle name="Comma [0] 2 3 4" xfId="554"/>
    <cellStyle name="Comma [0] 2 3 40" xfId="2848"/>
    <cellStyle name="Comma [0] 2 3 41" xfId="2912"/>
    <cellStyle name="Comma [0] 2 3 42" xfId="2971"/>
    <cellStyle name="Comma [0] 2 3 43" xfId="3026"/>
    <cellStyle name="Comma [0] 2 3 44" xfId="3079"/>
    <cellStyle name="Comma [0] 2 3 45" xfId="3129"/>
    <cellStyle name="Comma [0] 2 3 46" xfId="3170"/>
    <cellStyle name="Comma [0] 2 3 47" xfId="3301"/>
    <cellStyle name="Comma [0] 2 3 48" xfId="3366"/>
    <cellStyle name="Comma [0] 2 3 49" xfId="3428"/>
    <cellStyle name="Comma [0] 2 3 5" xfId="617"/>
    <cellStyle name="Comma [0] 2 3 50" xfId="3487"/>
    <cellStyle name="Comma [0] 2 3 51" xfId="3545"/>
    <cellStyle name="Comma [0] 2 3 52" xfId="3601"/>
    <cellStyle name="Comma [0] 2 3 53" xfId="3656"/>
    <cellStyle name="Comma [0] 2 3 54" xfId="3706"/>
    <cellStyle name="Comma [0] 2 3 55" xfId="3746"/>
    <cellStyle name="Comma [0] 2 3 6" xfId="680"/>
    <cellStyle name="Comma [0] 2 3 7" xfId="744"/>
    <cellStyle name="Comma [0] 2 3 8" xfId="806"/>
    <cellStyle name="Comma [0] 2 3 9" xfId="863"/>
    <cellStyle name="Comma [0] 2 30" xfId="1648"/>
    <cellStyle name="Comma [0] 2 31" xfId="1784"/>
    <cellStyle name="Comma [0] 2 32" xfId="1831"/>
    <cellStyle name="Comma [0] 2 33" xfId="1929"/>
    <cellStyle name="Comma [0] 2 34" xfId="2040"/>
    <cellStyle name="Comma [0] 2 35" xfId="2106"/>
    <cellStyle name="Comma [0] 2 36" xfId="2168"/>
    <cellStyle name="Comma [0] 2 37" xfId="2235"/>
    <cellStyle name="Comma [0] 2 38" xfId="2285"/>
    <cellStyle name="Comma [0] 2 39" xfId="2358"/>
    <cellStyle name="Comma [0] 2 4" xfId="11"/>
    <cellStyle name="Comma [0] 2 40" xfId="2379"/>
    <cellStyle name="Comma [0] 2 41" xfId="2491"/>
    <cellStyle name="Comma [0] 2 42" xfId="2521"/>
    <cellStyle name="Comma [0] 2 43" xfId="2584"/>
    <cellStyle name="Comma [0] 2 44" xfId="2645"/>
    <cellStyle name="Comma [0] 2 45" xfId="2709"/>
    <cellStyle name="Comma [0] 2 46" xfId="2703"/>
    <cellStyle name="Comma [0] 2 47" xfId="2833"/>
    <cellStyle name="Comma [0] 2 48" xfId="2827"/>
    <cellStyle name="Comma [0] 2 49" xfId="2930"/>
    <cellStyle name="Comma [0] 2 5" xfId="12"/>
    <cellStyle name="Comma [0] 2 50" xfId="2987"/>
    <cellStyle name="Comma [0] 2 51" xfId="3041"/>
    <cellStyle name="Comma [0] 2 52" xfId="3093"/>
    <cellStyle name="Comma [0] 2 53" xfId="3180"/>
    <cellStyle name="Comma [0] 2 54" xfId="3285"/>
    <cellStyle name="Comma [0] 2 55" xfId="3369"/>
    <cellStyle name="Comma [0] 2 56" xfId="3373"/>
    <cellStyle name="Comma [0] 2 57" xfId="3491"/>
    <cellStyle name="Comma [0] 2 58" xfId="3549"/>
    <cellStyle name="Comma [0] 2 59" xfId="3587"/>
    <cellStyle name="Comma [0] 2 6" xfId="194"/>
    <cellStyle name="Comma [0] 2 60" xfId="3581"/>
    <cellStyle name="Comma [0] 2 61" xfId="3709"/>
    <cellStyle name="Comma [0] 2 7" xfId="13"/>
    <cellStyle name="Comma [0] 2 8" xfId="346"/>
    <cellStyle name="Comma [0] 2 9" xfId="494"/>
    <cellStyle name="Comma [0] 20" xfId="14"/>
    <cellStyle name="Comma [0] 21" xfId="15"/>
    <cellStyle name="Comma [0] 22" xfId="16"/>
    <cellStyle name="Comma [0] 23" xfId="17"/>
    <cellStyle name="Comma [0] 24" xfId="18"/>
    <cellStyle name="Comma [0] 3" xfId="19"/>
    <cellStyle name="Comma [0] 3 10" xfId="827"/>
    <cellStyle name="Comma [0] 3 11" xfId="797"/>
    <cellStyle name="Comma [0] 3 12" xfId="899"/>
    <cellStyle name="Comma [0] 3 13" xfId="1019"/>
    <cellStyle name="Comma [0] 3 14" xfId="1082"/>
    <cellStyle name="Comma [0] 3 15" xfId="1144"/>
    <cellStyle name="Comma [0] 3 16" xfId="1122"/>
    <cellStyle name="Comma [0] 3 17" xfId="1190"/>
    <cellStyle name="Comma [0] 3 18" xfId="1183"/>
    <cellStyle name="Comma [0] 3 19" xfId="955"/>
    <cellStyle name="Comma [0] 3 2" xfId="198"/>
    <cellStyle name="Comma [0] 3 2 10" xfId="945"/>
    <cellStyle name="Comma [0] 3 2 11" xfId="1013"/>
    <cellStyle name="Comma [0] 3 2 12" xfId="1076"/>
    <cellStyle name="Comma [0] 3 2 13" xfId="1138"/>
    <cellStyle name="Comma [0] 3 2 14" xfId="1191"/>
    <cellStyle name="Comma [0] 3 2 15" xfId="1234"/>
    <cellStyle name="Comma [0] 3 2 16" xfId="1284"/>
    <cellStyle name="Comma [0] 3 2 17" xfId="1336"/>
    <cellStyle name="Comma [0] 3 2 18" xfId="1434"/>
    <cellStyle name="Comma [0] 3 2 19" xfId="1500"/>
    <cellStyle name="Comma [0] 3 2 2" xfId="358"/>
    <cellStyle name="Comma [0] 3 2 20" xfId="1564"/>
    <cellStyle name="Comma [0] 3 2 21" xfId="1625"/>
    <cellStyle name="Comma [0] 3 2 22" xfId="1681"/>
    <cellStyle name="Comma [0] 3 2 23" xfId="1738"/>
    <cellStyle name="Comma [0] 3 2 24" xfId="1789"/>
    <cellStyle name="Comma [0] 3 2 25" xfId="1836"/>
    <cellStyle name="Comma [0] 3 2 26" xfId="1876"/>
    <cellStyle name="Comma [0] 3 2 27" xfId="2421"/>
    <cellStyle name="Comma [0] 3 2 28" xfId="2486"/>
    <cellStyle name="Comma [0] 3 2 29" xfId="2552"/>
    <cellStyle name="Comma [0] 3 2 3" xfId="506"/>
    <cellStyle name="Comma [0] 3 2 30" xfId="2613"/>
    <cellStyle name="Comma [0] 3 2 31" xfId="2676"/>
    <cellStyle name="Comma [0] 3 2 32" xfId="2738"/>
    <cellStyle name="Comma [0] 3 2 33" xfId="2801"/>
    <cellStyle name="Comma [0] 3 2 34" xfId="2862"/>
    <cellStyle name="Comma [0] 3 2 35" xfId="2925"/>
    <cellStyle name="Comma [0] 3 2 36" xfId="2982"/>
    <cellStyle name="Comma [0] 3 2 37" xfId="3037"/>
    <cellStyle name="Comma [0] 3 2 38" xfId="3089"/>
    <cellStyle name="Comma [0] 3 2 39" xfId="3139"/>
    <cellStyle name="Comma [0] 3 2 4" xfId="570"/>
    <cellStyle name="Comma [0] 3 2 40" xfId="3177"/>
    <cellStyle name="Comma [0] 3 2 41" xfId="3316"/>
    <cellStyle name="Comma [0] 3 2 42" xfId="3380"/>
    <cellStyle name="Comma [0] 3 2 43" xfId="3441"/>
    <cellStyle name="Comma [0] 3 2 44" xfId="3502"/>
    <cellStyle name="Comma [0] 3 2 45" xfId="3557"/>
    <cellStyle name="Comma [0] 3 2 46" xfId="3613"/>
    <cellStyle name="Comma [0] 3 2 47" xfId="3667"/>
    <cellStyle name="Comma [0] 3 2 48" xfId="3714"/>
    <cellStyle name="Comma [0] 3 2 49" xfId="3753"/>
    <cellStyle name="Comma [0] 3 2 5" xfId="633"/>
    <cellStyle name="Comma [0] 3 2 6" xfId="696"/>
    <cellStyle name="Comma [0] 3 2 7" xfId="759"/>
    <cellStyle name="Comma [0] 3 2 8" xfId="821"/>
    <cellStyle name="Comma [0] 3 2 9" xfId="876"/>
    <cellStyle name="Comma [0] 3 20" xfId="1387"/>
    <cellStyle name="Comma [0] 3 21" xfId="1456"/>
    <cellStyle name="Comma [0] 3 22" xfId="1528"/>
    <cellStyle name="Comma [0] 3 23" xfId="1591"/>
    <cellStyle name="Comma [0] 3 24" xfId="1686"/>
    <cellStyle name="Comma [0] 3 25" xfId="1708"/>
    <cellStyle name="Comma [0] 3 26" xfId="1793"/>
    <cellStyle name="Comma [0] 3 27" xfId="1840"/>
    <cellStyle name="Comma [0] 3 28" xfId="1932"/>
    <cellStyle name="Comma [0] 3 29" xfId="2037"/>
    <cellStyle name="Comma [0] 3 3" xfId="356"/>
    <cellStyle name="Comma [0] 3 30" xfId="2099"/>
    <cellStyle name="Comma [0] 3 31" xfId="2163"/>
    <cellStyle name="Comma [0] 3 32" xfId="2224"/>
    <cellStyle name="Comma [0] 3 33" xfId="2280"/>
    <cellStyle name="Comma [0] 3 34" xfId="2341"/>
    <cellStyle name="Comma [0] 3 35" xfId="2372"/>
    <cellStyle name="Comma [0] 3 36" xfId="2445"/>
    <cellStyle name="Comma [0] 3 37" xfId="2507"/>
    <cellStyle name="Comma [0] 3 38" xfId="2570"/>
    <cellStyle name="Comma [0] 3 39" xfId="2631"/>
    <cellStyle name="Comma [0] 3 4" xfId="363"/>
    <cellStyle name="Comma [0] 3 40" xfId="2694"/>
    <cellStyle name="Comma [0] 3 41" xfId="2766"/>
    <cellStyle name="Comma [0] 3 42" xfId="2818"/>
    <cellStyle name="Comma [0] 3 43" xfId="2890"/>
    <cellStyle name="Comma [0] 3 44" xfId="2951"/>
    <cellStyle name="Comma [0] 3 45" xfId="3006"/>
    <cellStyle name="Comma [0] 3 46" xfId="3059"/>
    <cellStyle name="Comma [0] 3 47" xfId="3111"/>
    <cellStyle name="Comma [0] 3 48" xfId="3184"/>
    <cellStyle name="Comma [0] 3 49" xfId="3321"/>
    <cellStyle name="Comma [0] 3 5" xfId="512"/>
    <cellStyle name="Comma [0] 3 50" xfId="3386"/>
    <cellStyle name="Comma [0] 3 51" xfId="3407"/>
    <cellStyle name="Comma [0] 3 52" xfId="3507"/>
    <cellStyle name="Comma [0] 3 53" xfId="3562"/>
    <cellStyle name="Comma [0] 3 54" xfId="3617"/>
    <cellStyle name="Comma [0] 3 55" xfId="3638"/>
    <cellStyle name="Comma [0] 3 56" xfId="3718"/>
    <cellStyle name="Comma [0] 3 6" xfId="576"/>
    <cellStyle name="Comma [0] 3 7" xfId="639"/>
    <cellStyle name="Comma [0] 3 8" xfId="702"/>
    <cellStyle name="Comma [0] 3 9" xfId="765"/>
    <cellStyle name="Comma [0] 30" xfId="1179"/>
    <cellStyle name="Comma [0] 37" xfId="1921"/>
    <cellStyle name="Comma [0] 4" xfId="20"/>
    <cellStyle name="Comma [0] 4 10" xfId="786"/>
    <cellStyle name="Comma [0] 4 11" xfId="820"/>
    <cellStyle name="Comma [0] 4 12" xfId="896"/>
    <cellStyle name="Comma [0] 4 13" xfId="977"/>
    <cellStyle name="Comma [0] 4 14" xfId="1039"/>
    <cellStyle name="Comma [0] 4 15" xfId="1103"/>
    <cellStyle name="Comma [0] 4 16" xfId="1114"/>
    <cellStyle name="Comma [0] 4 17" xfId="1092"/>
    <cellStyle name="Comma [0] 4 18" xfId="1135"/>
    <cellStyle name="Comma [0] 4 19" xfId="944"/>
    <cellStyle name="Comma [0] 4 2" xfId="21"/>
    <cellStyle name="Comma [0] 4 2 2" xfId="22"/>
    <cellStyle name="Comma [0] 4 20" xfId="1385"/>
    <cellStyle name="Comma [0] 4 21" xfId="1455"/>
    <cellStyle name="Comma [0] 4 22" xfId="1568"/>
    <cellStyle name="Comma [0] 4 23" xfId="1589"/>
    <cellStyle name="Comma [0] 4 24" xfId="1639"/>
    <cellStyle name="Comma [0] 4 25" xfId="1706"/>
    <cellStyle name="Comma [0] 4 26" xfId="1761"/>
    <cellStyle name="Comma [0] 4 27" xfId="1811"/>
    <cellStyle name="Comma [0] 4 28" xfId="1933"/>
    <cellStyle name="Comma [0] 4 29" xfId="2036"/>
    <cellStyle name="Comma [0] 4 3" xfId="199"/>
    <cellStyle name="Comma [0] 4 30" xfId="2098"/>
    <cellStyle name="Comma [0] 4 31" xfId="2160"/>
    <cellStyle name="Comma [0] 4 32" xfId="2223"/>
    <cellStyle name="Comma [0] 4 33" xfId="2277"/>
    <cellStyle name="Comma [0] 4 34" xfId="2340"/>
    <cellStyle name="Comma [0] 4 35" xfId="2371"/>
    <cellStyle name="Comma [0] 4 36" xfId="2444"/>
    <cellStyle name="Comma [0] 4 37" xfId="2506"/>
    <cellStyle name="Comma [0] 4 38" xfId="2569"/>
    <cellStyle name="Comma [0] 4 39" xfId="2630"/>
    <cellStyle name="Comma [0] 4 4" xfId="310"/>
    <cellStyle name="Comma [0] 4 40" xfId="2693"/>
    <cellStyle name="Comma [0] 4 41" xfId="2806"/>
    <cellStyle name="Comma [0] 4 42" xfId="2817"/>
    <cellStyle name="Comma [0] 4 43" xfId="2929"/>
    <cellStyle name="Comma [0] 4 44" xfId="2986"/>
    <cellStyle name="Comma [0] 4 45" xfId="3040"/>
    <cellStyle name="Comma [0] 4 46" xfId="3092"/>
    <cellStyle name="Comma [0] 4 47" xfId="3142"/>
    <cellStyle name="Comma [0] 4 48" xfId="3185"/>
    <cellStyle name="Comma [0] 4 49" xfId="3270"/>
    <cellStyle name="Comma [0] 4 5" xfId="469"/>
    <cellStyle name="Comma [0] 4 50" xfId="3346"/>
    <cellStyle name="Comma [0] 4 51" xfId="3405"/>
    <cellStyle name="Comma [0] 4 52" xfId="3466"/>
    <cellStyle name="Comma [0] 4 53" xfId="3527"/>
    <cellStyle name="Comma [0] 4 54" xfId="3572"/>
    <cellStyle name="Comma [0] 4 55" xfId="3636"/>
    <cellStyle name="Comma [0] 4 56" xfId="3689"/>
    <cellStyle name="Comma [0] 4 6" xfId="533"/>
    <cellStyle name="Comma [0] 4 7" xfId="597"/>
    <cellStyle name="Comma [0] 4 8" xfId="659"/>
    <cellStyle name="Comma [0] 4 9" xfId="723"/>
    <cellStyle name="Comma [0] 42" xfId="1868"/>
    <cellStyle name="Comma [0] 5" xfId="23"/>
    <cellStyle name="Comma [0] 5 10" xfId="819"/>
    <cellStyle name="Comma [0] 5 11" xfId="894"/>
    <cellStyle name="Comma [0] 5 12" xfId="975"/>
    <cellStyle name="Comma [0] 5 13" xfId="1037"/>
    <cellStyle name="Comma [0] 5 14" xfId="1101"/>
    <cellStyle name="Comma [0] 5 15" xfId="1137"/>
    <cellStyle name="Comma [0] 5 16" xfId="1167"/>
    <cellStyle name="Comma [0] 5 17" xfId="1020"/>
    <cellStyle name="Comma [0] 5 18" xfId="1068"/>
    <cellStyle name="Comma [0] 5 19" xfId="1384"/>
    <cellStyle name="Comma [0] 5 2" xfId="200"/>
    <cellStyle name="Comma [0] 5 20" xfId="1454"/>
    <cellStyle name="Comma [0] 5 21" xfId="1519"/>
    <cellStyle name="Comma [0] 5 22" xfId="1629"/>
    <cellStyle name="Comma [0] 5 23" xfId="1638"/>
    <cellStyle name="Comma [0] 5 24" xfId="1742"/>
    <cellStyle name="Comma [0] 5 25" xfId="1759"/>
    <cellStyle name="Comma [0] 5 26" xfId="1809"/>
    <cellStyle name="Comma [0] 5 27" xfId="1934"/>
    <cellStyle name="Comma [0] 5 28" xfId="2035"/>
    <cellStyle name="Comma [0] 5 29" xfId="2097"/>
    <cellStyle name="Comma [0] 5 3" xfId="304"/>
    <cellStyle name="Comma [0] 5 30" xfId="2159"/>
    <cellStyle name="Comma [0] 5 31" xfId="2220"/>
    <cellStyle name="Comma [0] 5 32" xfId="2276"/>
    <cellStyle name="Comma [0] 5 33" xfId="2337"/>
    <cellStyle name="Comma [0] 5 34" xfId="2370"/>
    <cellStyle name="Comma [0] 5 35" xfId="2441"/>
    <cellStyle name="Comma [0] 5 36" xfId="2505"/>
    <cellStyle name="Comma [0] 5 37" xfId="2568"/>
    <cellStyle name="Comma [0] 5 38" xfId="2629"/>
    <cellStyle name="Comma [0] 5 39" xfId="2692"/>
    <cellStyle name="Comma [0] 5 4" xfId="467"/>
    <cellStyle name="Comma [0] 5 40" xfId="2757"/>
    <cellStyle name="Comma [0] 5 41" xfId="2816"/>
    <cellStyle name="Comma [0] 5 42" xfId="2881"/>
    <cellStyle name="Comma [0] 5 43" xfId="2942"/>
    <cellStyle name="Comma [0] 5 44" xfId="2997"/>
    <cellStyle name="Comma [0] 5 45" xfId="3050"/>
    <cellStyle name="Comma [0] 5 46" xfId="3102"/>
    <cellStyle name="Comma [0] 5 47" xfId="3186"/>
    <cellStyle name="Comma [0] 5 48" xfId="3269"/>
    <cellStyle name="Comma [0] 5 49" xfId="3344"/>
    <cellStyle name="Comma [0] 5 5" xfId="531"/>
    <cellStyle name="Comma [0] 5 50" xfId="3446"/>
    <cellStyle name="Comma [0] 5 51" xfId="3464"/>
    <cellStyle name="Comma [0] 5 52" xfId="3525"/>
    <cellStyle name="Comma [0] 5 53" xfId="3571"/>
    <cellStyle name="Comma [0] 5 54" xfId="3671"/>
    <cellStyle name="Comma [0] 5 55" xfId="3687"/>
    <cellStyle name="Comma [0] 5 56" xfId="3763"/>
    <cellStyle name="Comma [0] 5 6" xfId="595"/>
    <cellStyle name="Comma [0] 5 7" xfId="657"/>
    <cellStyle name="Comma [0] 5 8" xfId="721"/>
    <cellStyle name="Comma [0] 5 9" xfId="784"/>
    <cellStyle name="Comma [0] 6" xfId="24"/>
    <cellStyle name="Comma [0] 6 10" xfId="826"/>
    <cellStyle name="Comma [0] 6 11" xfId="712"/>
    <cellStyle name="Comma [0] 6 12" xfId="893"/>
    <cellStyle name="Comma [0] 6 13" xfId="1018"/>
    <cellStyle name="Comma [0] 6 14" xfId="1081"/>
    <cellStyle name="Comma [0] 6 15" xfId="1143"/>
    <cellStyle name="Comma [0] 6 16" xfId="1136"/>
    <cellStyle name="Comma [0] 6 17" xfId="1192"/>
    <cellStyle name="Comma [0] 6 18" xfId="997"/>
    <cellStyle name="Comma [0] 6 19" xfId="911"/>
    <cellStyle name="Comma [0] 6 2" xfId="25"/>
    <cellStyle name="Comma [0] 6 20" xfId="1383"/>
    <cellStyle name="Comma [0] 6 21" xfId="1453"/>
    <cellStyle name="Comma [0] 6 22" xfId="1518"/>
    <cellStyle name="Comma [0] 6 23" xfId="1580"/>
    <cellStyle name="Comma [0] 6 24" xfId="1637"/>
    <cellStyle name="Comma [0] 6 25" xfId="1697"/>
    <cellStyle name="Comma [0] 6 26" xfId="1792"/>
    <cellStyle name="Comma [0] 6 27" xfId="1839"/>
    <cellStyle name="Comma [0] 6 28" xfId="1935"/>
    <cellStyle name="Comma [0] 6 29" xfId="2034"/>
    <cellStyle name="Comma [0] 6 3" xfId="201"/>
    <cellStyle name="Comma [0] 6 30" xfId="2096"/>
    <cellStyle name="Comma [0] 6 31" xfId="2158"/>
    <cellStyle name="Comma [0] 6 32" xfId="2217"/>
    <cellStyle name="Comma [0] 6 33" xfId="2275"/>
    <cellStyle name="Comma [0] 6 34" xfId="2334"/>
    <cellStyle name="Comma [0] 6 35" xfId="2369"/>
    <cellStyle name="Comma [0] 6 36" xfId="2439"/>
    <cellStyle name="Comma [0] 6 37" xfId="2504"/>
    <cellStyle name="Comma [0] 6 38" xfId="2567"/>
    <cellStyle name="Comma [0] 6 39" xfId="2628"/>
    <cellStyle name="Comma [0] 6 4" xfId="362"/>
    <cellStyle name="Comma [0] 6 40" xfId="2691"/>
    <cellStyle name="Comma [0] 6 41" xfId="2756"/>
    <cellStyle name="Comma [0] 6 42" xfId="2815"/>
    <cellStyle name="Comma [0] 6 43" xfId="2880"/>
    <cellStyle name="Comma [0] 6 44" xfId="2941"/>
    <cellStyle name="Comma [0] 6 45" xfId="2996"/>
    <cellStyle name="Comma [0] 6 46" xfId="3049"/>
    <cellStyle name="Comma [0] 6 47" xfId="3101"/>
    <cellStyle name="Comma [0] 6 48" xfId="3187"/>
    <cellStyle name="Comma [0] 6 49" xfId="3268"/>
    <cellStyle name="Comma [0] 6 5" xfId="511"/>
    <cellStyle name="Comma [0] 6 50" xfId="3385"/>
    <cellStyle name="Comma [0] 6 51" xfId="3396"/>
    <cellStyle name="Comma [0] 6 52" xfId="3506"/>
    <cellStyle name="Comma [0] 6 53" xfId="3561"/>
    <cellStyle name="Comma [0] 6 54" xfId="3570"/>
    <cellStyle name="Comma [0] 6 55" xfId="3627"/>
    <cellStyle name="Comma [0] 6 56" xfId="3717"/>
    <cellStyle name="Comma [0] 6 57" xfId="3764"/>
    <cellStyle name="Comma [0] 6 6" xfId="575"/>
    <cellStyle name="Comma [0] 6 7" xfId="638"/>
    <cellStyle name="Comma [0] 6 8" xfId="701"/>
    <cellStyle name="Comma [0] 6 9" xfId="764"/>
    <cellStyle name="Comma [0] 7" xfId="26"/>
    <cellStyle name="Comma [0] 8" xfId="27"/>
    <cellStyle name="Comma [0] 8 10" xfId="822"/>
    <cellStyle name="Comma [0] 8 11" xfId="891"/>
    <cellStyle name="Comma [0] 8 12" xfId="965"/>
    <cellStyle name="Comma [0] 8 13" xfId="1028"/>
    <cellStyle name="Comma [0] 8 14" xfId="1091"/>
    <cellStyle name="Comma [0] 8 15" xfId="1110"/>
    <cellStyle name="Comma [0] 8 16" xfId="1150"/>
    <cellStyle name="Comma [0] 8 17" xfId="1014"/>
    <cellStyle name="Comma [0] 8 18" xfId="951"/>
    <cellStyle name="Comma [0] 8 19" xfId="1381"/>
    <cellStyle name="Comma [0] 8 2" xfId="203"/>
    <cellStyle name="Comma [0] 8 20" xfId="1448"/>
    <cellStyle name="Comma [0] 8 21" xfId="1516"/>
    <cellStyle name="Comma [0] 8 22" xfId="1579"/>
    <cellStyle name="Comma [0] 8 23" xfId="1633"/>
    <cellStyle name="Comma [0] 8 24" xfId="1695"/>
    <cellStyle name="Comma [0] 8 25" xfId="1750"/>
    <cellStyle name="Comma [0] 8 26" xfId="1800"/>
    <cellStyle name="Comma [0] 8 27" xfId="1937"/>
    <cellStyle name="Comma [0] 8 28" xfId="2032"/>
    <cellStyle name="Comma [0] 8 29" xfId="2094"/>
    <cellStyle name="Comma [0] 8 3" xfId="347"/>
    <cellStyle name="Comma [0] 8 30" xfId="2156"/>
    <cellStyle name="Comma [0] 8 31" xfId="2216"/>
    <cellStyle name="Comma [0] 8 32" xfId="2273"/>
    <cellStyle name="Comma [0] 8 33" xfId="2332"/>
    <cellStyle name="Comma [0] 8 34" xfId="2367"/>
    <cellStyle name="Comma [0] 8 35" xfId="2437"/>
    <cellStyle name="Comma [0] 8 36" xfId="2499"/>
    <cellStyle name="Comma [0] 8 37" xfId="2562"/>
    <cellStyle name="Comma [0] 8 38" xfId="2623"/>
    <cellStyle name="Comma [0] 8 39" xfId="2686"/>
    <cellStyle name="Comma [0] 8 4" xfId="457"/>
    <cellStyle name="Comma [0] 8 40" xfId="2754"/>
    <cellStyle name="Comma [0] 8 41" xfId="2810"/>
    <cellStyle name="Comma [0] 8 42" xfId="2878"/>
    <cellStyle name="Comma [0] 8 43" xfId="2939"/>
    <cellStyle name="Comma [0] 8 44" xfId="2994"/>
    <cellStyle name="Comma [0] 8 45" xfId="3048"/>
    <cellStyle name="Comma [0] 8 46" xfId="3100"/>
    <cellStyle name="Comma [0] 8 47" xfId="3189"/>
    <cellStyle name="Comma [0] 8 48" xfId="3264"/>
    <cellStyle name="Comma [0] 8 49" xfId="3334"/>
    <cellStyle name="Comma [0] 8 5" xfId="521"/>
    <cellStyle name="Comma [0] 8 50" xfId="3394"/>
    <cellStyle name="Comma [0] 8 51" xfId="3455"/>
    <cellStyle name="Comma [0] 8 52" xfId="3516"/>
    <cellStyle name="Comma [0] 8 53" xfId="3566"/>
    <cellStyle name="Comma [0] 8 54" xfId="3626"/>
    <cellStyle name="Comma [0] 8 55" xfId="3678"/>
    <cellStyle name="Comma [0] 8 6" xfId="585"/>
    <cellStyle name="Comma [0] 8 7" xfId="647"/>
    <cellStyle name="Comma [0] 8 8" xfId="711"/>
    <cellStyle name="Comma [0] 8 9" xfId="774"/>
    <cellStyle name="Comma [0] 9" xfId="28"/>
    <cellStyle name="Comma 10" xfId="29"/>
    <cellStyle name="Comma 10 10" xfId="924"/>
    <cellStyle name="Comma 10 11" xfId="990"/>
    <cellStyle name="Comma 10 12" xfId="1052"/>
    <cellStyle name="Comma 10 13" xfId="1115"/>
    <cellStyle name="Comma 10 14" xfId="1171"/>
    <cellStyle name="Comma 10 15" xfId="1217"/>
    <cellStyle name="Comma 10 16" xfId="1268"/>
    <cellStyle name="Comma 10 17" xfId="1319"/>
    <cellStyle name="Comma 10 18" xfId="1413"/>
    <cellStyle name="Comma 10 19" xfId="1479"/>
    <cellStyle name="Comma 10 2" xfId="334"/>
    <cellStyle name="Comma 10 20" xfId="1542"/>
    <cellStyle name="Comma 10 21" xfId="1604"/>
    <cellStyle name="Comma 10 22" xfId="1661"/>
    <cellStyle name="Comma 10 23" xfId="1719"/>
    <cellStyle name="Comma 10 24" xfId="1773"/>
    <cellStyle name="Comma 10 25" xfId="1821"/>
    <cellStyle name="Comma 10 26" xfId="1861"/>
    <cellStyle name="Comma 10 27" xfId="1939"/>
    <cellStyle name="Comma 10 28" xfId="2030"/>
    <cellStyle name="Comma 10 29" xfId="2092"/>
    <cellStyle name="Comma 10 3" xfId="482"/>
    <cellStyle name="Comma 10 30" xfId="2154"/>
    <cellStyle name="Comma 10 31" xfId="2215"/>
    <cellStyle name="Comma 10 32" xfId="2271"/>
    <cellStyle name="Comma 10 33" xfId="2400"/>
    <cellStyle name="Comma 10 34" xfId="2465"/>
    <cellStyle name="Comma 10 35" xfId="2530"/>
    <cellStyle name="Comma 10 36" xfId="2593"/>
    <cellStyle name="Comma 10 37" xfId="2654"/>
    <cellStyle name="Comma 10 38" xfId="2716"/>
    <cellStyle name="Comma 10 39" xfId="2780"/>
    <cellStyle name="Comma 10 4" xfId="546"/>
    <cellStyle name="Comma 10 40" xfId="2840"/>
    <cellStyle name="Comma 10 41" xfId="2904"/>
    <cellStyle name="Comma 10 42" xfId="2964"/>
    <cellStyle name="Comma 10 43" xfId="3019"/>
    <cellStyle name="Comma 10 44" xfId="3072"/>
    <cellStyle name="Comma 10 45" xfId="3122"/>
    <cellStyle name="Comma 10 46" xfId="3163"/>
    <cellStyle name="Comma 10 47" xfId="3293"/>
    <cellStyle name="Comma 10 48" xfId="3358"/>
    <cellStyle name="Comma 10 49" xfId="3420"/>
    <cellStyle name="Comma 10 5" xfId="610"/>
    <cellStyle name="Comma 10 50" xfId="3479"/>
    <cellStyle name="Comma 10 51" xfId="3538"/>
    <cellStyle name="Comma 10 52" xfId="3594"/>
    <cellStyle name="Comma 10 53" xfId="3649"/>
    <cellStyle name="Comma 10 54" xfId="3699"/>
    <cellStyle name="Comma 10 55" xfId="3739"/>
    <cellStyle name="Comma 10 6" xfId="672"/>
    <cellStyle name="Comma 10 7" xfId="736"/>
    <cellStyle name="Comma 10 8" xfId="798"/>
    <cellStyle name="Comma 10 9" xfId="855"/>
    <cellStyle name="Comma 11" xfId="30"/>
    <cellStyle name="Comma 11 10" xfId="925"/>
    <cellStyle name="Comma 11 11" xfId="991"/>
    <cellStyle name="Comma 11 12" xfId="1053"/>
    <cellStyle name="Comma 11 13" xfId="1116"/>
    <cellStyle name="Comma 11 14" xfId="1172"/>
    <cellStyle name="Comma 11 15" xfId="1218"/>
    <cellStyle name="Comma 11 16" xfId="1269"/>
    <cellStyle name="Comma 11 17" xfId="1320"/>
    <cellStyle name="Comma 11 18" xfId="1414"/>
    <cellStyle name="Comma 11 19" xfId="1480"/>
    <cellStyle name="Comma 11 2" xfId="335"/>
    <cellStyle name="Comma 11 20" xfId="1543"/>
    <cellStyle name="Comma 11 21" xfId="1605"/>
    <cellStyle name="Comma 11 22" xfId="1662"/>
    <cellStyle name="Comma 11 23" xfId="1720"/>
    <cellStyle name="Comma 11 24" xfId="1774"/>
    <cellStyle name="Comma 11 25" xfId="1822"/>
    <cellStyle name="Comma 11 26" xfId="1862"/>
    <cellStyle name="Comma 11 27" xfId="1940"/>
    <cellStyle name="Comma 11 28" xfId="2029"/>
    <cellStyle name="Comma 11 29" xfId="2091"/>
    <cellStyle name="Comma 11 3" xfId="483"/>
    <cellStyle name="Comma 11 30" xfId="2153"/>
    <cellStyle name="Comma 11 31" xfId="2214"/>
    <cellStyle name="Comma 11 32" xfId="2270"/>
    <cellStyle name="Comma 11 33" xfId="2401"/>
    <cellStyle name="Comma 11 34" xfId="2466"/>
    <cellStyle name="Comma 11 35" xfId="2531"/>
    <cellStyle name="Comma 11 36" xfId="2594"/>
    <cellStyle name="Comma 11 37" xfId="2655"/>
    <cellStyle name="Comma 11 38" xfId="2717"/>
    <cellStyle name="Comma 11 39" xfId="2781"/>
    <cellStyle name="Comma 11 4" xfId="547"/>
    <cellStyle name="Comma 11 40" xfId="2841"/>
    <cellStyle name="Comma 11 41" xfId="2905"/>
    <cellStyle name="Comma 11 42" xfId="2965"/>
    <cellStyle name="Comma 11 43" xfId="3020"/>
    <cellStyle name="Comma 11 44" xfId="3073"/>
    <cellStyle name="Comma 11 45" xfId="3123"/>
    <cellStyle name="Comma 11 46" xfId="3164"/>
    <cellStyle name="Comma 11 47" xfId="3294"/>
    <cellStyle name="Comma 11 48" xfId="3359"/>
    <cellStyle name="Comma 11 49" xfId="3421"/>
    <cellStyle name="Comma 11 5" xfId="611"/>
    <cellStyle name="Comma 11 50" xfId="3480"/>
    <cellStyle name="Comma 11 51" xfId="3539"/>
    <cellStyle name="Comma 11 52" xfId="3595"/>
    <cellStyle name="Comma 11 53" xfId="3650"/>
    <cellStyle name="Comma 11 54" xfId="3700"/>
    <cellStyle name="Comma 11 55" xfId="3740"/>
    <cellStyle name="Comma 11 6" xfId="673"/>
    <cellStyle name="Comma 11 7" xfId="737"/>
    <cellStyle name="Comma 11 8" xfId="799"/>
    <cellStyle name="Comma 11 9" xfId="856"/>
    <cellStyle name="Comma 12" xfId="31"/>
    <cellStyle name="Comma 12 10" xfId="926"/>
    <cellStyle name="Comma 12 11" xfId="992"/>
    <cellStyle name="Comma 12 12" xfId="1054"/>
    <cellStyle name="Comma 12 13" xfId="1117"/>
    <cellStyle name="Comma 12 14" xfId="1173"/>
    <cellStyle name="Comma 12 15" xfId="1219"/>
    <cellStyle name="Comma 12 16" xfId="1270"/>
    <cellStyle name="Comma 12 17" xfId="1321"/>
    <cellStyle name="Comma 12 18" xfId="1415"/>
    <cellStyle name="Comma 12 19" xfId="1481"/>
    <cellStyle name="Comma 12 2" xfId="336"/>
    <cellStyle name="Comma 12 20" xfId="1544"/>
    <cellStyle name="Comma 12 21" xfId="1606"/>
    <cellStyle name="Comma 12 22" xfId="1663"/>
    <cellStyle name="Comma 12 23" xfId="1721"/>
    <cellStyle name="Comma 12 24" xfId="1775"/>
    <cellStyle name="Comma 12 25" xfId="1823"/>
    <cellStyle name="Comma 12 26" xfId="1863"/>
    <cellStyle name="Comma 12 27" xfId="1941"/>
    <cellStyle name="Comma 12 28" xfId="2027"/>
    <cellStyle name="Comma 12 29" xfId="2090"/>
    <cellStyle name="Comma 12 3" xfId="484"/>
    <cellStyle name="Comma 12 30" xfId="2152"/>
    <cellStyle name="Comma 12 31" xfId="2213"/>
    <cellStyle name="Comma 12 32" xfId="2269"/>
    <cellStyle name="Comma 12 33" xfId="2402"/>
    <cellStyle name="Comma 12 34" xfId="2467"/>
    <cellStyle name="Comma 12 35" xfId="2532"/>
    <cellStyle name="Comma 12 36" xfId="2595"/>
    <cellStyle name="Comma 12 37" xfId="2656"/>
    <cellStyle name="Comma 12 38" xfId="2718"/>
    <cellStyle name="Comma 12 39" xfId="2782"/>
    <cellStyle name="Comma 12 4" xfId="548"/>
    <cellStyle name="Comma 12 40" xfId="2842"/>
    <cellStyle name="Comma 12 41" xfId="2906"/>
    <cellStyle name="Comma 12 42" xfId="2966"/>
    <cellStyle name="Comma 12 43" xfId="3021"/>
    <cellStyle name="Comma 12 44" xfId="3074"/>
    <cellStyle name="Comma 12 45" xfId="3124"/>
    <cellStyle name="Comma 12 46" xfId="3165"/>
    <cellStyle name="Comma 12 47" xfId="3295"/>
    <cellStyle name="Comma 12 48" xfId="3360"/>
    <cellStyle name="Comma 12 49" xfId="3422"/>
    <cellStyle name="Comma 12 5" xfId="612"/>
    <cellStyle name="Comma 12 50" xfId="3481"/>
    <cellStyle name="Comma 12 51" xfId="3540"/>
    <cellStyle name="Comma 12 52" xfId="3596"/>
    <cellStyle name="Comma 12 53" xfId="3651"/>
    <cellStyle name="Comma 12 54" xfId="3701"/>
    <cellStyle name="Comma 12 55" xfId="3741"/>
    <cellStyle name="Comma 12 6" xfId="674"/>
    <cellStyle name="Comma 12 7" xfId="738"/>
    <cellStyle name="Comma 12 8" xfId="800"/>
    <cellStyle name="Comma 12 9" xfId="857"/>
    <cellStyle name="Comma 13" xfId="32"/>
    <cellStyle name="Comma 13 10" xfId="938"/>
    <cellStyle name="Comma 13 11" xfId="1005"/>
    <cellStyle name="Comma 13 12" xfId="1067"/>
    <cellStyle name="Comma 13 13" xfId="1130"/>
    <cellStyle name="Comma 13 14" xfId="1185"/>
    <cellStyle name="Comma 13 15" xfId="1229"/>
    <cellStyle name="Comma 13 16" xfId="1279"/>
    <cellStyle name="Comma 13 17" xfId="1331"/>
    <cellStyle name="Comma 13 18" xfId="1427"/>
    <cellStyle name="Comma 13 19" xfId="1492"/>
    <cellStyle name="Comma 13 2" xfId="349"/>
    <cellStyle name="Comma 13 20" xfId="1556"/>
    <cellStyle name="Comma 13 21" xfId="1618"/>
    <cellStyle name="Comma 13 22" xfId="1673"/>
    <cellStyle name="Comma 13 23" xfId="1731"/>
    <cellStyle name="Comma 13 24" xfId="1785"/>
    <cellStyle name="Comma 13 25" xfId="1832"/>
    <cellStyle name="Comma 13 26" xfId="1872"/>
    <cellStyle name="Comma 13 27" xfId="1942"/>
    <cellStyle name="Comma 13 28" xfId="2026"/>
    <cellStyle name="Comma 13 29" xfId="2089"/>
    <cellStyle name="Comma 13 3" xfId="497"/>
    <cellStyle name="Comma 13 30" xfId="2151"/>
    <cellStyle name="Comma 13 31" xfId="2212"/>
    <cellStyle name="Comma 13 32" xfId="2268"/>
    <cellStyle name="Comma 13 33" xfId="2414"/>
    <cellStyle name="Comma 13 34" xfId="2478"/>
    <cellStyle name="Comma 13 35" xfId="2544"/>
    <cellStyle name="Comma 13 36" xfId="2607"/>
    <cellStyle name="Comma 13 37" xfId="2668"/>
    <cellStyle name="Comma 13 38" xfId="2730"/>
    <cellStyle name="Comma 13 39" xfId="2794"/>
    <cellStyle name="Comma 13 4" xfId="561"/>
    <cellStyle name="Comma 13 40" xfId="2854"/>
    <cellStyle name="Comma 13 41" xfId="2917"/>
    <cellStyle name="Comma 13 42" xfId="2976"/>
    <cellStyle name="Comma 13 43" xfId="3031"/>
    <cellStyle name="Comma 13 44" xfId="3084"/>
    <cellStyle name="Comma 13 45" xfId="3134"/>
    <cellStyle name="Comma 13 46" xfId="3173"/>
    <cellStyle name="Comma 13 47" xfId="3308"/>
    <cellStyle name="Comma 13 48" xfId="3372"/>
    <cellStyle name="Comma 13 49" xfId="3433"/>
    <cellStyle name="Comma 13 5" xfId="624"/>
    <cellStyle name="Comma 13 50" xfId="3494"/>
    <cellStyle name="Comma 13 51" xfId="3552"/>
    <cellStyle name="Comma 13 52" xfId="3605"/>
    <cellStyle name="Comma 13 53" xfId="3661"/>
    <cellStyle name="Comma 13 54" xfId="3710"/>
    <cellStyle name="Comma 13 55" xfId="3749"/>
    <cellStyle name="Comma 13 6" xfId="687"/>
    <cellStyle name="Comma 13 7" xfId="751"/>
    <cellStyle name="Comma 13 8" xfId="813"/>
    <cellStyle name="Comma 13 9" xfId="869"/>
    <cellStyle name="Comma 14" xfId="33"/>
    <cellStyle name="Comma 14 10" xfId="927"/>
    <cellStyle name="Comma 14 11" xfId="993"/>
    <cellStyle name="Comma 14 12" xfId="1055"/>
    <cellStyle name="Comma 14 13" xfId="1118"/>
    <cellStyle name="Comma 14 14" xfId="1174"/>
    <cellStyle name="Comma 14 15" xfId="1220"/>
    <cellStyle name="Comma 14 16" xfId="1271"/>
    <cellStyle name="Comma 14 17" xfId="1322"/>
    <cellStyle name="Comma 14 18" xfId="1416"/>
    <cellStyle name="Comma 14 19" xfId="1482"/>
    <cellStyle name="Comma 14 2" xfId="337"/>
    <cellStyle name="Comma 14 20" xfId="1545"/>
    <cellStyle name="Comma 14 21" xfId="1607"/>
    <cellStyle name="Comma 14 22" xfId="1664"/>
    <cellStyle name="Comma 14 23" xfId="1722"/>
    <cellStyle name="Comma 14 24" xfId="1776"/>
    <cellStyle name="Comma 14 25" xfId="1824"/>
    <cellStyle name="Comma 14 26" xfId="1864"/>
    <cellStyle name="Comma 14 27" xfId="1943"/>
    <cellStyle name="Comma 14 28" xfId="2025"/>
    <cellStyle name="Comma 14 29" xfId="2087"/>
    <cellStyle name="Comma 14 3" xfId="485"/>
    <cellStyle name="Comma 14 30" xfId="2150"/>
    <cellStyle name="Comma 14 31" xfId="2211"/>
    <cellStyle name="Comma 14 32" xfId="2267"/>
    <cellStyle name="Comma 14 33" xfId="2403"/>
    <cellStyle name="Comma 14 34" xfId="2468"/>
    <cellStyle name="Comma 14 35" xfId="2533"/>
    <cellStyle name="Comma 14 36" xfId="2596"/>
    <cellStyle name="Comma 14 37" xfId="2657"/>
    <cellStyle name="Comma 14 38" xfId="2719"/>
    <cellStyle name="Comma 14 39" xfId="2783"/>
    <cellStyle name="Comma 14 4" xfId="549"/>
    <cellStyle name="Comma 14 40" xfId="2843"/>
    <cellStyle name="Comma 14 41" xfId="2907"/>
    <cellStyle name="Comma 14 42" xfId="2967"/>
    <cellStyle name="Comma 14 43" xfId="3022"/>
    <cellStyle name="Comma 14 44" xfId="3075"/>
    <cellStyle name="Comma 14 45" xfId="3125"/>
    <cellStyle name="Comma 14 46" xfId="3166"/>
    <cellStyle name="Comma 14 47" xfId="3296"/>
    <cellStyle name="Comma 14 48" xfId="3361"/>
    <cellStyle name="Comma 14 49" xfId="3423"/>
    <cellStyle name="Comma 14 5" xfId="613"/>
    <cellStyle name="Comma 14 50" xfId="3482"/>
    <cellStyle name="Comma 14 51" xfId="3541"/>
    <cellStyle name="Comma 14 52" xfId="3597"/>
    <cellStyle name="Comma 14 53" xfId="3652"/>
    <cellStyle name="Comma 14 54" xfId="3702"/>
    <cellStyle name="Comma 14 55" xfId="3742"/>
    <cellStyle name="Comma 14 6" xfId="675"/>
    <cellStyle name="Comma 14 7" xfId="739"/>
    <cellStyle name="Comma 14 8" xfId="801"/>
    <cellStyle name="Comma 14 9" xfId="858"/>
    <cellStyle name="Comma 15" xfId="34"/>
    <cellStyle name="Comma 15 10" xfId="928"/>
    <cellStyle name="Comma 15 11" xfId="994"/>
    <cellStyle name="Comma 15 12" xfId="1056"/>
    <cellStyle name="Comma 15 13" xfId="1119"/>
    <cellStyle name="Comma 15 14" xfId="1175"/>
    <cellStyle name="Comma 15 15" xfId="1221"/>
    <cellStyle name="Comma 15 16" xfId="1272"/>
    <cellStyle name="Comma 15 17" xfId="1323"/>
    <cellStyle name="Comma 15 18" xfId="1417"/>
    <cellStyle name="Comma 15 19" xfId="1483"/>
    <cellStyle name="Comma 15 2" xfId="338"/>
    <cellStyle name="Comma 15 20" xfId="1546"/>
    <cellStyle name="Comma 15 21" xfId="1608"/>
    <cellStyle name="Comma 15 22" xfId="1665"/>
    <cellStyle name="Comma 15 23" xfId="1723"/>
    <cellStyle name="Comma 15 24" xfId="1777"/>
    <cellStyle name="Comma 15 25" xfId="1825"/>
    <cellStyle name="Comma 15 26" xfId="1865"/>
    <cellStyle name="Comma 15 27" xfId="1944"/>
    <cellStyle name="Comma 15 28" xfId="2024"/>
    <cellStyle name="Comma 15 29" xfId="2086"/>
    <cellStyle name="Comma 15 3" xfId="486"/>
    <cellStyle name="Comma 15 30" xfId="2149"/>
    <cellStyle name="Comma 15 31" xfId="2210"/>
    <cellStyle name="Comma 15 32" xfId="2266"/>
    <cellStyle name="Comma 15 33" xfId="2404"/>
    <cellStyle name="Comma 15 34" xfId="2469"/>
    <cellStyle name="Comma 15 35" xfId="2534"/>
    <cellStyle name="Comma 15 36" xfId="2597"/>
    <cellStyle name="Comma 15 37" xfId="2658"/>
    <cellStyle name="Comma 15 38" xfId="2720"/>
    <cellStyle name="Comma 15 39" xfId="2784"/>
    <cellStyle name="Comma 15 4" xfId="550"/>
    <cellStyle name="Comma 15 40" xfId="2844"/>
    <cellStyle name="Comma 15 41" xfId="2908"/>
    <cellStyle name="Comma 15 42" xfId="2968"/>
    <cellStyle name="Comma 15 43" xfId="3023"/>
    <cellStyle name="Comma 15 44" xfId="3076"/>
    <cellStyle name="Comma 15 45" xfId="3126"/>
    <cellStyle name="Comma 15 46" xfId="3167"/>
    <cellStyle name="Comma 15 47" xfId="3297"/>
    <cellStyle name="Comma 15 48" xfId="3362"/>
    <cellStyle name="Comma 15 49" xfId="3424"/>
    <cellStyle name="Comma 15 5" xfId="614"/>
    <cellStyle name="Comma 15 50" xfId="3483"/>
    <cellStyle name="Comma 15 51" xfId="3542"/>
    <cellStyle name="Comma 15 52" xfId="3598"/>
    <cellStyle name="Comma 15 53" xfId="3653"/>
    <cellStyle name="Comma 15 54" xfId="3703"/>
    <cellStyle name="Comma 15 55" xfId="3743"/>
    <cellStyle name="Comma 15 6" xfId="676"/>
    <cellStyle name="Comma 15 7" xfId="740"/>
    <cellStyle name="Comma 15 8" xfId="802"/>
    <cellStyle name="Comma 15 9" xfId="859"/>
    <cellStyle name="Comma 16" xfId="35"/>
    <cellStyle name="Comma 16 10" xfId="929"/>
    <cellStyle name="Comma 16 11" xfId="995"/>
    <cellStyle name="Comma 16 12" xfId="1057"/>
    <cellStyle name="Comma 16 13" xfId="1120"/>
    <cellStyle name="Comma 16 14" xfId="1176"/>
    <cellStyle name="Comma 16 15" xfId="1222"/>
    <cellStyle name="Comma 16 16" xfId="1273"/>
    <cellStyle name="Comma 16 17" xfId="1324"/>
    <cellStyle name="Comma 16 18" xfId="1418"/>
    <cellStyle name="Comma 16 19" xfId="1484"/>
    <cellStyle name="Comma 16 2" xfId="339"/>
    <cellStyle name="Comma 16 20" xfId="1547"/>
    <cellStyle name="Comma 16 21" xfId="1609"/>
    <cellStyle name="Comma 16 22" xfId="1666"/>
    <cellStyle name="Comma 16 23" xfId="1724"/>
    <cellStyle name="Comma 16 24" xfId="1778"/>
    <cellStyle name="Comma 16 25" xfId="1826"/>
    <cellStyle name="Comma 16 26" xfId="1866"/>
    <cellStyle name="Comma 16 27" xfId="1945"/>
    <cellStyle name="Comma 16 28" xfId="2023"/>
    <cellStyle name="Comma 16 29" xfId="2085"/>
    <cellStyle name="Comma 16 3" xfId="487"/>
    <cellStyle name="Comma 16 30" xfId="2147"/>
    <cellStyle name="Comma 16 31" xfId="2209"/>
    <cellStyle name="Comma 16 32" xfId="2264"/>
    <cellStyle name="Comma 16 33" xfId="2405"/>
    <cellStyle name="Comma 16 34" xfId="2470"/>
    <cellStyle name="Comma 16 35" xfId="2535"/>
    <cellStyle name="Comma 16 36" xfId="2598"/>
    <cellStyle name="Comma 16 37" xfId="2659"/>
    <cellStyle name="Comma 16 38" xfId="2721"/>
    <cellStyle name="Comma 16 39" xfId="2785"/>
    <cellStyle name="Comma 16 4" xfId="551"/>
    <cellStyle name="Comma 16 40" xfId="2845"/>
    <cellStyle name="Comma 16 41" xfId="2909"/>
    <cellStyle name="Comma 16 42" xfId="2969"/>
    <cellStyle name="Comma 16 43" xfId="3024"/>
    <cellStyle name="Comma 16 44" xfId="3077"/>
    <cellStyle name="Comma 16 45" xfId="3127"/>
    <cellStyle name="Comma 16 46" xfId="3168"/>
    <cellStyle name="Comma 16 47" xfId="3298"/>
    <cellStyle name="Comma 16 48" xfId="3363"/>
    <cellStyle name="Comma 16 49" xfId="3425"/>
    <cellStyle name="Comma 16 5" xfId="615"/>
    <cellStyle name="Comma 16 50" xfId="3484"/>
    <cellStyle name="Comma 16 51" xfId="3543"/>
    <cellStyle name="Comma 16 52" xfId="3599"/>
    <cellStyle name="Comma 16 53" xfId="3654"/>
    <cellStyle name="Comma 16 54" xfId="3704"/>
    <cellStyle name="Comma 16 55" xfId="3744"/>
    <cellStyle name="Comma 16 6" xfId="677"/>
    <cellStyle name="Comma 16 7" xfId="741"/>
    <cellStyle name="Comma 16 8" xfId="803"/>
    <cellStyle name="Comma 16 9" xfId="860"/>
    <cellStyle name="Comma 17" xfId="36"/>
    <cellStyle name="Comma 17 10" xfId="930"/>
    <cellStyle name="Comma 17 11" xfId="996"/>
    <cellStyle name="Comma 17 12" xfId="1058"/>
    <cellStyle name="Comma 17 13" xfId="1121"/>
    <cellStyle name="Comma 17 14" xfId="1177"/>
    <cellStyle name="Comma 17 15" xfId="1223"/>
    <cellStyle name="Comma 17 16" xfId="1274"/>
    <cellStyle name="Comma 17 17" xfId="1325"/>
    <cellStyle name="Comma 17 18" xfId="1419"/>
    <cellStyle name="Comma 17 19" xfId="1485"/>
    <cellStyle name="Comma 17 2" xfId="340"/>
    <cellStyle name="Comma 17 20" xfId="1548"/>
    <cellStyle name="Comma 17 21" xfId="1610"/>
    <cellStyle name="Comma 17 22" xfId="1667"/>
    <cellStyle name="Comma 17 23" xfId="1725"/>
    <cellStyle name="Comma 17 24" xfId="1779"/>
    <cellStyle name="Comma 17 25" xfId="1827"/>
    <cellStyle name="Comma 17 26" xfId="1867"/>
    <cellStyle name="Comma 17 27" xfId="1946"/>
    <cellStyle name="Comma 17 28" xfId="2022"/>
    <cellStyle name="Comma 17 29" xfId="2084"/>
    <cellStyle name="Comma 17 3" xfId="488"/>
    <cellStyle name="Comma 17 30" xfId="2146"/>
    <cellStyle name="Comma 17 31" xfId="2208"/>
    <cellStyle name="Comma 17 32" xfId="2263"/>
    <cellStyle name="Comma 17 33" xfId="2406"/>
    <cellStyle name="Comma 17 34" xfId="2471"/>
    <cellStyle name="Comma 17 35" xfId="2536"/>
    <cellStyle name="Comma 17 36" xfId="2599"/>
    <cellStyle name="Comma 17 37" xfId="2660"/>
    <cellStyle name="Comma 17 38" xfId="2722"/>
    <cellStyle name="Comma 17 39" xfId="2786"/>
    <cellStyle name="Comma 17 4" xfId="552"/>
    <cellStyle name="Comma 17 40" xfId="2846"/>
    <cellStyle name="Comma 17 41" xfId="2910"/>
    <cellStyle name="Comma 17 42" xfId="2970"/>
    <cellStyle name="Comma 17 43" xfId="3025"/>
    <cellStyle name="Comma 17 44" xfId="3078"/>
    <cellStyle name="Comma 17 45" xfId="3128"/>
    <cellStyle name="Comma 17 46" xfId="3169"/>
    <cellStyle name="Comma 17 47" xfId="3299"/>
    <cellStyle name="Comma 17 48" xfId="3364"/>
    <cellStyle name="Comma 17 49" xfId="3426"/>
    <cellStyle name="Comma 17 5" xfId="616"/>
    <cellStyle name="Comma 17 50" xfId="3485"/>
    <cellStyle name="Comma 17 51" xfId="3544"/>
    <cellStyle name="Comma 17 52" xfId="3600"/>
    <cellStyle name="Comma 17 53" xfId="3655"/>
    <cellStyle name="Comma 17 54" xfId="3705"/>
    <cellStyle name="Comma 17 55" xfId="3745"/>
    <cellStyle name="Comma 17 6" xfId="678"/>
    <cellStyle name="Comma 17 7" xfId="742"/>
    <cellStyle name="Comma 17 8" xfId="804"/>
    <cellStyle name="Comma 17 9" xfId="861"/>
    <cellStyle name="Comma 18" xfId="37"/>
    <cellStyle name="Comma 18 10" xfId="940"/>
    <cellStyle name="Comma 18 11" xfId="1008"/>
    <cellStyle name="Comma 18 12" xfId="1071"/>
    <cellStyle name="Comma 18 13" xfId="1133"/>
    <cellStyle name="Comma 18 14" xfId="1187"/>
    <cellStyle name="Comma 18 15" xfId="1231"/>
    <cellStyle name="Comma 18 16" xfId="1281"/>
    <cellStyle name="Comma 18 17" xfId="1333"/>
    <cellStyle name="Comma 18 18" xfId="1429"/>
    <cellStyle name="Comma 18 19" xfId="1495"/>
    <cellStyle name="Comma 18 2" xfId="353"/>
    <cellStyle name="Comma 18 20" xfId="1559"/>
    <cellStyle name="Comma 18 21" xfId="1620"/>
    <cellStyle name="Comma 18 22" xfId="1676"/>
    <cellStyle name="Comma 18 23" xfId="1734"/>
    <cellStyle name="Comma 18 24" xfId="1787"/>
    <cellStyle name="Comma 18 25" xfId="1834"/>
    <cellStyle name="Comma 18 26" xfId="1874"/>
    <cellStyle name="Comma 18 27" xfId="2416"/>
    <cellStyle name="Comma 18 28" xfId="2481"/>
    <cellStyle name="Comma 18 29" xfId="2547"/>
    <cellStyle name="Comma 18 3" xfId="501"/>
    <cellStyle name="Comma 18 30" xfId="2610"/>
    <cellStyle name="Comma 18 31" xfId="2671"/>
    <cellStyle name="Comma 18 32" xfId="2733"/>
    <cellStyle name="Comma 18 33" xfId="2797"/>
    <cellStyle name="Comma 18 34" xfId="2857"/>
    <cellStyle name="Comma 18 35" xfId="2920"/>
    <cellStyle name="Comma 18 36" xfId="2979"/>
    <cellStyle name="Comma 18 37" xfId="3034"/>
    <cellStyle name="Comma 18 38" xfId="3087"/>
    <cellStyle name="Comma 18 39" xfId="3137"/>
    <cellStyle name="Comma 18 4" xfId="565"/>
    <cellStyle name="Comma 18 40" xfId="3175"/>
    <cellStyle name="Comma 18 41" xfId="3311"/>
    <cellStyle name="Comma 18 42" xfId="3375"/>
    <cellStyle name="Comma 18 43" xfId="3436"/>
    <cellStyle name="Comma 18 44" xfId="3497"/>
    <cellStyle name="Comma 18 45" xfId="3554"/>
    <cellStyle name="Comma 18 46" xfId="3608"/>
    <cellStyle name="Comma 18 47" xfId="3664"/>
    <cellStyle name="Comma 18 48" xfId="3712"/>
    <cellStyle name="Comma 18 49" xfId="3751"/>
    <cellStyle name="Comma 18 5" xfId="628"/>
    <cellStyle name="Comma 18 6" xfId="691"/>
    <cellStyle name="Comma 18 7" xfId="754"/>
    <cellStyle name="Comma 18 8" xfId="816"/>
    <cellStyle name="Comma 18 9" xfId="871"/>
    <cellStyle name="Comma 19" xfId="38"/>
    <cellStyle name="Comma 2" xfId="39"/>
    <cellStyle name="Comma 2 10" xfId="538"/>
    <cellStyle name="Comma 2 11" xfId="602"/>
    <cellStyle name="Comma 2 12" xfId="359"/>
    <cellStyle name="Comma 2 13" xfId="664"/>
    <cellStyle name="Comma 2 14" xfId="728"/>
    <cellStyle name="Comma 2 15" xfId="790"/>
    <cellStyle name="Comma 2 16" xfId="828"/>
    <cellStyle name="Comma 2 17" xfId="902"/>
    <cellStyle name="Comma 2 18" xfId="982"/>
    <cellStyle name="Comma 2 19" xfId="1044"/>
    <cellStyle name="Comma 2 2" xfId="40"/>
    <cellStyle name="Comma 2 2 10" xfId="710"/>
    <cellStyle name="Comma 2 2 11" xfId="773"/>
    <cellStyle name="Comma 2 2 12" xfId="807"/>
    <cellStyle name="Comma 2 2 13" xfId="890"/>
    <cellStyle name="Comma 2 2 14" xfId="964"/>
    <cellStyle name="Comma 2 2 15" xfId="1027"/>
    <cellStyle name="Comma 2 2 16" xfId="1090"/>
    <cellStyle name="Comma 2 2 17" xfId="1139"/>
    <cellStyle name="Comma 2 2 18" xfId="1237"/>
    <cellStyle name="Comma 2 2 19" xfId="1010"/>
    <cellStyle name="Comma 2 2 2" xfId="41"/>
    <cellStyle name="Comma 2 2 20" xfId="762"/>
    <cellStyle name="Comma 2 2 21" xfId="1380"/>
    <cellStyle name="Comma 2 2 22" xfId="1447"/>
    <cellStyle name="Comma 2 2 23" xfId="1513"/>
    <cellStyle name="Comma 2 2 24" xfId="1578"/>
    <cellStyle name="Comma 2 2 25" xfId="1631"/>
    <cellStyle name="Comma 2 2 26" xfId="1694"/>
    <cellStyle name="Comma 2 2 27" xfId="1749"/>
    <cellStyle name="Comma 2 2 28" xfId="1799"/>
    <cellStyle name="Comma 2 2 29" xfId="1948"/>
    <cellStyle name="Comma 2 2 3" xfId="42"/>
    <cellStyle name="Comma 2 2 30" xfId="2020"/>
    <cellStyle name="Comma 2 2 31" xfId="2082"/>
    <cellStyle name="Comma 2 2 32" xfId="2144"/>
    <cellStyle name="Comma 2 2 33" xfId="2205"/>
    <cellStyle name="Comma 2 2 34" xfId="2261"/>
    <cellStyle name="Comma 2 2 35" xfId="2331"/>
    <cellStyle name="Comma 2 2 36" xfId="2366"/>
    <cellStyle name="Comma 2 2 37" xfId="2436"/>
    <cellStyle name="Comma 2 2 38" xfId="2498"/>
    <cellStyle name="Comma 2 2 39" xfId="2561"/>
    <cellStyle name="Comma 2 2 4" xfId="204"/>
    <cellStyle name="Comma 2 2 40" xfId="2622"/>
    <cellStyle name="Comma 2 2 41" xfId="2685"/>
    <cellStyle name="Comma 2 2 42" xfId="2751"/>
    <cellStyle name="Comma 2 2 43" xfId="2809"/>
    <cellStyle name="Comma 2 2 44" xfId="2875"/>
    <cellStyle name="Comma 2 2 45" xfId="2936"/>
    <cellStyle name="Comma 2 2 46" xfId="2991"/>
    <cellStyle name="Comma 2 2 47" xfId="3045"/>
    <cellStyle name="Comma 2 2 48" xfId="3097"/>
    <cellStyle name="Comma 2 2 49" xfId="3190"/>
    <cellStyle name="Comma 2 2 5" xfId="195"/>
    <cellStyle name="Comma 2 2 50" xfId="3262"/>
    <cellStyle name="Comma 2 2 51" xfId="3333"/>
    <cellStyle name="Comma 2 2 52" xfId="3393"/>
    <cellStyle name="Comma 2 2 53" xfId="3454"/>
    <cellStyle name="Comma 2 2 54" xfId="3515"/>
    <cellStyle name="Comma 2 2 55" xfId="3564"/>
    <cellStyle name="Comma 2 2 56" xfId="3625"/>
    <cellStyle name="Comma 2 2 57" xfId="3677"/>
    <cellStyle name="Comma 2 2 6" xfId="456"/>
    <cellStyle name="Comma 2 2 7" xfId="520"/>
    <cellStyle name="Comma 2 2 8" xfId="584"/>
    <cellStyle name="Comma 2 2 9" xfId="646"/>
    <cellStyle name="Comma 2 20" xfId="1107"/>
    <cellStyle name="Comma 2 21" xfId="1146"/>
    <cellStyle name="Comma 2 22" xfId="1178"/>
    <cellStyle name="Comma 2 23" xfId="1225"/>
    <cellStyle name="Comma 2 24" xfId="1283"/>
    <cellStyle name="Comma 2 25" xfId="1390"/>
    <cellStyle name="Comma 2 26" xfId="1467"/>
    <cellStyle name="Comma 2 27" xfId="1557"/>
    <cellStyle name="Comma 2 28" xfId="1595"/>
    <cellStyle name="Comma 2 29" xfId="1687"/>
    <cellStyle name="Comma 2 3" xfId="43"/>
    <cellStyle name="Comma 2 3 10" xfId="772"/>
    <cellStyle name="Comma 2 3 11" xfId="880"/>
    <cellStyle name="Comma 2 3 12" xfId="889"/>
    <cellStyle name="Comma 2 3 13" xfId="963"/>
    <cellStyle name="Comma 2 3 14" xfId="1026"/>
    <cellStyle name="Comma 2 3 15" xfId="1089"/>
    <cellStyle name="Comma 2 3 16" xfId="1124"/>
    <cellStyle name="Comma 2 3 17" xfId="1152"/>
    <cellStyle name="Comma 2 3 18" xfId="1069"/>
    <cellStyle name="Comma 2 3 19" xfId="688"/>
    <cellStyle name="Comma 2 3 2" xfId="44"/>
    <cellStyle name="Comma 2 3 20" xfId="1379"/>
    <cellStyle name="Comma 2 3 21" xfId="1446"/>
    <cellStyle name="Comma 2 3 22" xfId="1511"/>
    <cellStyle name="Comma 2 3 23" xfId="1575"/>
    <cellStyle name="Comma 2 3 24" xfId="1630"/>
    <cellStyle name="Comma 2 3 25" xfId="1691"/>
    <cellStyle name="Comma 2 3 26" xfId="1748"/>
    <cellStyle name="Comma 2 3 27" xfId="1798"/>
    <cellStyle name="Comma 2 3 28" xfId="1949"/>
    <cellStyle name="Comma 2 3 29" xfId="2019"/>
    <cellStyle name="Comma 2 3 3" xfId="205"/>
    <cellStyle name="Comma 2 3 30" xfId="2081"/>
    <cellStyle name="Comma 2 3 31" xfId="2143"/>
    <cellStyle name="Comma 2 3 32" xfId="2204"/>
    <cellStyle name="Comma 2 3 33" xfId="2260"/>
    <cellStyle name="Comma 2 3 34" xfId="2330"/>
    <cellStyle name="Comma 2 3 35" xfId="2425"/>
    <cellStyle name="Comma 2 3 36" xfId="2435"/>
    <cellStyle name="Comma 2 3 37" xfId="2497"/>
    <cellStyle name="Comma 2 3 38" xfId="2560"/>
    <cellStyle name="Comma 2 3 39" xfId="2621"/>
    <cellStyle name="Comma 2 3 4" xfId="193"/>
    <cellStyle name="Comma 2 3 40" xfId="2684"/>
    <cellStyle name="Comma 2 3 41" xfId="2749"/>
    <cellStyle name="Comma 2 3 42" xfId="2808"/>
    <cellStyle name="Comma 2 3 43" xfId="2873"/>
    <cellStyle name="Comma 2 3 44" xfId="2934"/>
    <cellStyle name="Comma 2 3 45" xfId="2989"/>
    <cellStyle name="Comma 2 3 46" xfId="3043"/>
    <cellStyle name="Comma 2 3 47" xfId="3095"/>
    <cellStyle name="Comma 2 3 48" xfId="3191"/>
    <cellStyle name="Comma 2 3 49" xfId="3261"/>
    <cellStyle name="Comma 2 3 5" xfId="455"/>
    <cellStyle name="Comma 2 3 50" xfId="3332"/>
    <cellStyle name="Comma 2 3 51" xfId="3390"/>
    <cellStyle name="Comma 2 3 52" xfId="3453"/>
    <cellStyle name="Comma 2 3 53" xfId="3514"/>
    <cellStyle name="Comma 2 3 54" xfId="3563"/>
    <cellStyle name="Comma 2 3 55" xfId="3622"/>
    <cellStyle name="Comma 2 3 56" xfId="3676"/>
    <cellStyle name="Comma 2 3 6" xfId="519"/>
    <cellStyle name="Comma 2 3 7" xfId="583"/>
    <cellStyle name="Comma 2 3 8" xfId="645"/>
    <cellStyle name="Comma 2 3 9" xfId="709"/>
    <cellStyle name="Comma 2 30" xfId="1712"/>
    <cellStyle name="Comma 2 31" xfId="1766"/>
    <cellStyle name="Comma 2 32" xfId="1815"/>
    <cellStyle name="Comma 2 33" xfId="1879"/>
    <cellStyle name="Comma 2 34" xfId="1881"/>
    <cellStyle name="Comma 2 35" xfId="1883"/>
    <cellStyle name="Comma 2 36" xfId="1885"/>
    <cellStyle name="Comma 2 37" xfId="1887"/>
    <cellStyle name="Comma 2 38" xfId="1888"/>
    <cellStyle name="Comma 2 39" xfId="1890"/>
    <cellStyle name="Comma 2 4" xfId="45"/>
    <cellStyle name="Comma 2 40" xfId="1892"/>
    <cellStyle name="Comma 2 41" xfId="1893"/>
    <cellStyle name="Comma 2 42" xfId="1895"/>
    <cellStyle name="Comma 2 43" xfId="1897"/>
    <cellStyle name="Comma 2 44" xfId="1898"/>
    <cellStyle name="Comma 2 45" xfId="1900"/>
    <cellStyle name="Comma 2 46" xfId="1902"/>
    <cellStyle name="Comma 2 47" xfId="1903"/>
    <cellStyle name="Comma 2 48" xfId="1947"/>
    <cellStyle name="Comma 2 49" xfId="2021"/>
    <cellStyle name="Comma 2 5" xfId="46"/>
    <cellStyle name="Comma 2 50" xfId="2083"/>
    <cellStyle name="Comma 2 51" xfId="2145"/>
    <cellStyle name="Comma 2 52" xfId="2206"/>
    <cellStyle name="Comma 2 53" xfId="2262"/>
    <cellStyle name="Comma 2 54" xfId="2350"/>
    <cellStyle name="Comma 2 55" xfId="2373"/>
    <cellStyle name="Comma 2 56" xfId="2490"/>
    <cellStyle name="Comma 2 57" xfId="2517"/>
    <cellStyle name="Comma 2 58" xfId="2580"/>
    <cellStyle name="Comma 2 59" xfId="2641"/>
    <cellStyle name="Comma 2 6" xfId="47"/>
    <cellStyle name="Comma 2 60" xfId="2705"/>
    <cellStyle name="Comma 2 61" xfId="2795"/>
    <cellStyle name="Comma 2 62" xfId="2829"/>
    <cellStyle name="Comma 2 63" xfId="2918"/>
    <cellStyle name="Comma 2 64" xfId="2977"/>
    <cellStyle name="Comma 2 65" xfId="3032"/>
    <cellStyle name="Comma 2 66" xfId="3085"/>
    <cellStyle name="Comma 2 67" xfId="3135"/>
    <cellStyle name="Comma 2 68" xfId="3183"/>
    <cellStyle name="Comma 2 69" xfId="3322"/>
    <cellStyle name="Comma 2 7" xfId="197"/>
    <cellStyle name="Comma 2 70" xfId="3350"/>
    <cellStyle name="Comma 2 71" xfId="3411"/>
    <cellStyle name="Comma 2 72" xfId="3471"/>
    <cellStyle name="Comma 2 73" xfId="3531"/>
    <cellStyle name="Comma 2 74" xfId="3618"/>
    <cellStyle name="Comma 2 75" xfId="3642"/>
    <cellStyle name="Comma 2 76" xfId="3693"/>
    <cellStyle name="Comma 2 8" xfId="364"/>
    <cellStyle name="Comma 2 9" xfId="474"/>
    <cellStyle name="Comma 20" xfId="48"/>
    <cellStyle name="Comma 21" xfId="49"/>
    <cellStyle name="Comma 22" xfId="50"/>
    <cellStyle name="Comma 23" xfId="51"/>
    <cellStyle name="Comma 23 2" xfId="52"/>
    <cellStyle name="Comma 24" xfId="53"/>
    <cellStyle name="Comma 24 2" xfId="54"/>
    <cellStyle name="Comma 25" xfId="55"/>
    <cellStyle name="Comma 25 2" xfId="56"/>
    <cellStyle name="Comma 26" xfId="57"/>
    <cellStyle name="Comma 27" xfId="58"/>
    <cellStyle name="Comma 28" xfId="59"/>
    <cellStyle name="Comma 29" xfId="60"/>
    <cellStyle name="Comma 3" xfId="61"/>
    <cellStyle name="Comma 3 10" xfId="767"/>
    <cellStyle name="Comma 3 11" xfId="867"/>
    <cellStyle name="Comma 3 12" xfId="887"/>
    <cellStyle name="Comma 3 13" xfId="958"/>
    <cellStyle name="Comma 3 14" xfId="1021"/>
    <cellStyle name="Comma 3 15" xfId="1084"/>
    <cellStyle name="Comma 3 16" xfId="1184"/>
    <cellStyle name="Comma 3 17" xfId="1128"/>
    <cellStyle name="Comma 3 18" xfId="1131"/>
    <cellStyle name="Comma 3 19" xfId="562"/>
    <cellStyle name="Comma 3 2" xfId="207"/>
    <cellStyle name="Comma 3 2 10" xfId="947"/>
    <cellStyle name="Comma 3 2 11" xfId="1015"/>
    <cellStyle name="Comma 3 2 12" xfId="1078"/>
    <cellStyle name="Comma 3 2 13" xfId="1140"/>
    <cellStyle name="Comma 3 2 14" xfId="1193"/>
    <cellStyle name="Comma 3 2 15" xfId="1236"/>
    <cellStyle name="Comma 3 2 16" xfId="1286"/>
    <cellStyle name="Comma 3 2 17" xfId="1338"/>
    <cellStyle name="Comma 3 2 18" xfId="1436"/>
    <cellStyle name="Comma 3 2 19" xfId="1502"/>
    <cellStyle name="Comma 3 2 2" xfId="360"/>
    <cellStyle name="Comma 3 2 20" xfId="1566"/>
    <cellStyle name="Comma 3 2 21" xfId="1627"/>
    <cellStyle name="Comma 3 2 22" xfId="1683"/>
    <cellStyle name="Comma 3 2 23" xfId="1740"/>
    <cellStyle name="Comma 3 2 24" xfId="1790"/>
    <cellStyle name="Comma 3 2 25" xfId="1837"/>
    <cellStyle name="Comma 3 2 26" xfId="1877"/>
    <cellStyle name="Comma 3 2 27" xfId="2423"/>
    <cellStyle name="Comma 3 2 28" xfId="2488"/>
    <cellStyle name="Comma 3 2 29" xfId="2554"/>
    <cellStyle name="Comma 3 2 3" xfId="508"/>
    <cellStyle name="Comma 3 2 30" xfId="2615"/>
    <cellStyle name="Comma 3 2 31" xfId="2678"/>
    <cellStyle name="Comma 3 2 32" xfId="2740"/>
    <cellStyle name="Comma 3 2 33" xfId="2803"/>
    <cellStyle name="Comma 3 2 34" xfId="2864"/>
    <cellStyle name="Comma 3 2 35" xfId="2927"/>
    <cellStyle name="Comma 3 2 36" xfId="2984"/>
    <cellStyle name="Comma 3 2 37" xfId="3039"/>
    <cellStyle name="Comma 3 2 38" xfId="3091"/>
    <cellStyle name="Comma 3 2 39" xfId="3141"/>
    <cellStyle name="Comma 3 2 4" xfId="572"/>
    <cellStyle name="Comma 3 2 40" xfId="3178"/>
    <cellStyle name="Comma 3 2 41" xfId="3318"/>
    <cellStyle name="Comma 3 2 42" xfId="3382"/>
    <cellStyle name="Comma 3 2 43" xfId="3443"/>
    <cellStyle name="Comma 3 2 44" xfId="3504"/>
    <cellStyle name="Comma 3 2 45" xfId="3558"/>
    <cellStyle name="Comma 3 2 46" xfId="3614"/>
    <cellStyle name="Comma 3 2 47" xfId="3669"/>
    <cellStyle name="Comma 3 2 48" xfId="3715"/>
    <cellStyle name="Comma 3 2 49" xfId="3754"/>
    <cellStyle name="Comma 3 2 5" xfId="635"/>
    <cellStyle name="Comma 3 2 6" xfId="698"/>
    <cellStyle name="Comma 3 2 7" xfId="761"/>
    <cellStyle name="Comma 3 2 8" xfId="823"/>
    <cellStyle name="Comma 3 2 9" xfId="878"/>
    <cellStyle name="Comma 3 20" xfId="1377"/>
    <cellStyle name="Comma 3 21" xfId="1444"/>
    <cellStyle name="Comma 3 22" xfId="1509"/>
    <cellStyle name="Comma 3 23" xfId="1572"/>
    <cellStyle name="Comma 3 24" xfId="1611"/>
    <cellStyle name="Comma 3 25" xfId="1688"/>
    <cellStyle name="Comma 3 26" xfId="1743"/>
    <cellStyle name="Comma 3 27" xfId="1794"/>
    <cellStyle name="Comma 3 28" xfId="1952"/>
    <cellStyle name="Comma 3 29" xfId="1923"/>
    <cellStyle name="Comma 3 3" xfId="355"/>
    <cellStyle name="Comma 3 30" xfId="2078"/>
    <cellStyle name="Comma 3 31" xfId="2140"/>
    <cellStyle name="Comma 3 32" xfId="2202"/>
    <cellStyle name="Comma 3 33" xfId="2257"/>
    <cellStyle name="Comma 3 34" xfId="2328"/>
    <cellStyle name="Comma 3 35" xfId="2412"/>
    <cellStyle name="Comma 3 36" xfId="2433"/>
    <cellStyle name="Comma 3 37" xfId="2495"/>
    <cellStyle name="Comma 3 38" xfId="2558"/>
    <cellStyle name="Comma 3 39" xfId="2619"/>
    <cellStyle name="Comma 3 4" xfId="215"/>
    <cellStyle name="Comma 3 40" xfId="2682"/>
    <cellStyle name="Comma 3 41" xfId="2747"/>
    <cellStyle name="Comma 3 42" xfId="2787"/>
    <cellStyle name="Comma 3 43" xfId="2871"/>
    <cellStyle name="Comma 3 44" xfId="2932"/>
    <cellStyle name="Comma 3 45" xfId="2988"/>
    <cellStyle name="Comma 3 46" xfId="3042"/>
    <cellStyle name="Comma 3 47" xfId="3094"/>
    <cellStyle name="Comma 3 48" xfId="3193"/>
    <cellStyle name="Comma 3 49" xfId="3259"/>
    <cellStyle name="Comma 3 5" xfId="450"/>
    <cellStyle name="Comma 3 50" xfId="3327"/>
    <cellStyle name="Comma 3 51" xfId="3387"/>
    <cellStyle name="Comma 3 52" xfId="3448"/>
    <cellStyle name="Comma 3 53" xfId="3509"/>
    <cellStyle name="Comma 3 54" xfId="3537"/>
    <cellStyle name="Comma 3 55" xfId="3619"/>
    <cellStyle name="Comma 3 56" xfId="3672"/>
    <cellStyle name="Comma 3 6" xfId="514"/>
    <cellStyle name="Comma 3 7" xfId="578"/>
    <cellStyle name="Comma 3 8" xfId="640"/>
    <cellStyle name="Comma 3 9" xfId="704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72"/>
    <cellStyle name="Comma 4 2" xfId="73"/>
    <cellStyle name="Comma 4 3" xfId="74"/>
    <cellStyle name="Comma 40" xfId="75"/>
    <cellStyle name="Comma 41" xfId="76"/>
    <cellStyle name="Comma 42" xfId="77"/>
    <cellStyle name="Comma 43" xfId="78"/>
    <cellStyle name="Comma 44" xfId="79"/>
    <cellStyle name="Comma 45" xfId="80"/>
    <cellStyle name="Comma 46" xfId="81"/>
    <cellStyle name="Comma 47" xfId="82"/>
    <cellStyle name="Comma 48" xfId="3765"/>
    <cellStyle name="Comma 49" xfId="3756"/>
    <cellStyle name="Comma 5" xfId="83"/>
    <cellStyle name="Comma 5 2" xfId="84"/>
    <cellStyle name="Comma 50" xfId="85"/>
    <cellStyle name="Comma 51" xfId="86"/>
    <cellStyle name="Comma 52" xfId="87"/>
    <cellStyle name="Comma 53" xfId="88"/>
    <cellStyle name="Comma 54" xfId="89"/>
    <cellStyle name="Comma 55" xfId="90"/>
    <cellStyle name="Comma 56" xfId="91"/>
    <cellStyle name="Comma 57" xfId="92"/>
    <cellStyle name="Comma 58" xfId="93"/>
    <cellStyle name="Comma 59" xfId="94"/>
    <cellStyle name="Comma 6" xfId="95"/>
    <cellStyle name="Comma 6 10" xfId="694"/>
    <cellStyle name="Comma 6 11" xfId="883"/>
    <cellStyle name="Comma 6 12" xfId="954"/>
    <cellStyle name="Comma 6 13" xfId="892"/>
    <cellStyle name="Comma 6 14" xfId="966"/>
    <cellStyle name="Comma 6 15" xfId="1012"/>
    <cellStyle name="Comma 6 16" xfId="952"/>
    <cellStyle name="Comma 6 17" xfId="632"/>
    <cellStyle name="Comma 6 18" xfId="399"/>
    <cellStyle name="Comma 6 19" xfId="1373"/>
    <cellStyle name="Comma 6 2" xfId="213"/>
    <cellStyle name="Comma 6 20" xfId="1503"/>
    <cellStyle name="Comma 6 21" xfId="1499"/>
    <cellStyle name="Comma 6 22" xfId="1562"/>
    <cellStyle name="Comma 6 23" xfId="1626"/>
    <cellStyle name="Comma 6 24" xfId="1680"/>
    <cellStyle name="Comma 6 25" xfId="1737"/>
    <cellStyle name="Comma 6 26" xfId="1696"/>
    <cellStyle name="Comma 6 27" xfId="1956"/>
    <cellStyle name="Comma 6 28" xfId="2003"/>
    <cellStyle name="Comma 6 29" xfId="1928"/>
    <cellStyle name="Comma 6 3" xfId="206"/>
    <cellStyle name="Comma 6 30" xfId="2043"/>
    <cellStyle name="Comma 6 31" xfId="2187"/>
    <cellStyle name="Comma 6 32" xfId="2141"/>
    <cellStyle name="Comma 6 33" xfId="2321"/>
    <cellStyle name="Comma 6 34" xfId="2274"/>
    <cellStyle name="Comma 6 35" xfId="2477"/>
    <cellStyle name="Comma 6 36" xfId="2555"/>
    <cellStyle name="Comma 6 37" xfId="2616"/>
    <cellStyle name="Comma 6 38" xfId="2679"/>
    <cellStyle name="Comma 6 39" xfId="2741"/>
    <cellStyle name="Comma 6 4" xfId="444"/>
    <cellStyle name="Comma 6 40" xfId="2737"/>
    <cellStyle name="Comma 6 41" xfId="2866"/>
    <cellStyle name="Comma 6 42" xfId="2861"/>
    <cellStyle name="Comma 6 43" xfId="2812"/>
    <cellStyle name="Comma 6 44" xfId="2879"/>
    <cellStyle name="Comma 6 45" xfId="2940"/>
    <cellStyle name="Comma 6 46" xfId="2995"/>
    <cellStyle name="Comma 6 47" xfId="3199"/>
    <cellStyle name="Comma 6 48" xfId="3254"/>
    <cellStyle name="Comma 6 49" xfId="3292"/>
    <cellStyle name="Comma 6 5" xfId="348"/>
    <cellStyle name="Comma 6 50" xfId="3353"/>
    <cellStyle name="Comma 6 51" xfId="3439"/>
    <cellStyle name="Comma 6 52" xfId="3395"/>
    <cellStyle name="Comma 6 53" xfId="3546"/>
    <cellStyle name="Comma 6 54" xfId="3612"/>
    <cellStyle name="Comma 6 55" xfId="3666"/>
    <cellStyle name="Comma 6 6" xfId="458"/>
    <cellStyle name="Comma 6 7" xfId="522"/>
    <cellStyle name="Comma 6 8" xfId="586"/>
    <cellStyle name="Comma 6 9" xfId="648"/>
    <cellStyle name="Comma 60" xfId="1882"/>
    <cellStyle name="Comma 61" xfId="96"/>
    <cellStyle name="Comma 62" xfId="97"/>
    <cellStyle name="Comma 63" xfId="98"/>
    <cellStyle name="Comma 64" xfId="99"/>
    <cellStyle name="Comma 65" xfId="100"/>
    <cellStyle name="Comma 66" xfId="101"/>
    <cellStyle name="Comma 67" xfId="3766"/>
    <cellStyle name="Comma 7" xfId="102"/>
    <cellStyle name="Comma 7 10" xfId="731"/>
    <cellStyle name="Comma 7 11" xfId="697"/>
    <cellStyle name="Comma 7 12" xfId="882"/>
    <cellStyle name="Comma 7 13" xfId="953"/>
    <cellStyle name="Comma 7 14" xfId="985"/>
    <cellStyle name="Comma 7 15" xfId="1047"/>
    <cellStyle name="Comma 7 16" xfId="1011"/>
    <cellStyle name="Comma 7 17" xfId="1004"/>
    <cellStyle name="Comma 7 18" xfId="686"/>
    <cellStyle name="Comma 7 19" xfId="398"/>
    <cellStyle name="Comma 7 2" xfId="103"/>
    <cellStyle name="Comma 7 20" xfId="1372"/>
    <cellStyle name="Comma 7 21" xfId="1491"/>
    <cellStyle name="Comma 7 22" xfId="1498"/>
    <cellStyle name="Comma 7 23" xfId="1450"/>
    <cellStyle name="Comma 7 24" xfId="1685"/>
    <cellStyle name="Comma 7 25" xfId="1679"/>
    <cellStyle name="Comma 7 26" xfId="1636"/>
    <cellStyle name="Comma 7 27" xfId="1769"/>
    <cellStyle name="Comma 7 28" xfId="1957"/>
    <cellStyle name="Comma 7 29" xfId="2001"/>
    <cellStyle name="Comma 7 3" xfId="214"/>
    <cellStyle name="Comma 7 30" xfId="1936"/>
    <cellStyle name="Comma 7 31" xfId="2033"/>
    <cellStyle name="Comma 7 32" xfId="2095"/>
    <cellStyle name="Comma 7 33" xfId="2139"/>
    <cellStyle name="Comma 7 34" xfId="2320"/>
    <cellStyle name="Comma 7 35" xfId="2272"/>
    <cellStyle name="Comma 7 36" xfId="2428"/>
    <cellStyle name="Comma 7 37" xfId="2543"/>
    <cellStyle name="Comma 7 38" xfId="2606"/>
    <cellStyle name="Comma 7 39" xfId="2667"/>
    <cellStyle name="Comma 7 4" xfId="343"/>
    <cellStyle name="Comma 7 40" xfId="2729"/>
    <cellStyle name="Comma 7 41" xfId="2736"/>
    <cellStyle name="Comma 7 42" xfId="2853"/>
    <cellStyle name="Comma 7 43" xfId="2860"/>
    <cellStyle name="Comma 7 44" xfId="2899"/>
    <cellStyle name="Comma 7 45" xfId="2960"/>
    <cellStyle name="Comma 7 46" xfId="3015"/>
    <cellStyle name="Comma 7 47" xfId="3068"/>
    <cellStyle name="Comma 7 48" xfId="3200"/>
    <cellStyle name="Comma 7 49" xfId="3320"/>
    <cellStyle name="Comma 7 5" xfId="443"/>
    <cellStyle name="Comma 7 50" xfId="3315"/>
    <cellStyle name="Comma 7 51" xfId="3381"/>
    <cellStyle name="Comma 7 52" xfId="3335"/>
    <cellStyle name="Comma 7 53" xfId="3474"/>
    <cellStyle name="Comma 7 54" xfId="3616"/>
    <cellStyle name="Comma 7 55" xfId="3611"/>
    <cellStyle name="Comma 7 56" xfId="3569"/>
    <cellStyle name="Comma 7 6" xfId="477"/>
    <cellStyle name="Comma 7 7" xfId="541"/>
    <cellStyle name="Comma 7 8" xfId="605"/>
    <cellStyle name="Comma 7 9" xfId="667"/>
    <cellStyle name="Comma 8" xfId="104"/>
    <cellStyle name="Comma 9" xfId="105"/>
    <cellStyle name="Comma 9 10" xfId="922"/>
    <cellStyle name="Comma 9 11" xfId="988"/>
    <cellStyle name="Comma 9 12" xfId="1050"/>
    <cellStyle name="Comma 9 13" xfId="1113"/>
    <cellStyle name="Comma 9 14" xfId="1170"/>
    <cellStyle name="Comma 9 15" xfId="1216"/>
    <cellStyle name="Comma 9 16" xfId="1267"/>
    <cellStyle name="Comma 9 17" xfId="1317"/>
    <cellStyle name="Comma 9 18" xfId="1411"/>
    <cellStyle name="Comma 9 19" xfId="1477"/>
    <cellStyle name="Comma 9 2" xfId="332"/>
    <cellStyle name="Comma 9 20" xfId="1540"/>
    <cellStyle name="Comma 9 21" xfId="1602"/>
    <cellStyle name="Comma 9 22" xfId="1660"/>
    <cellStyle name="Comma 9 23" xfId="1718"/>
    <cellStyle name="Comma 9 24" xfId="1772"/>
    <cellStyle name="Comma 9 25" xfId="1820"/>
    <cellStyle name="Comma 9 26" xfId="1860"/>
    <cellStyle name="Comma 9 27" xfId="1926"/>
    <cellStyle name="Comma 9 28" xfId="2047"/>
    <cellStyle name="Comma 9 29" xfId="2109"/>
    <cellStyle name="Comma 9 3" xfId="480"/>
    <cellStyle name="Comma 9 30" xfId="2181"/>
    <cellStyle name="Comma 9 31" xfId="2243"/>
    <cellStyle name="Comma 9 32" xfId="2298"/>
    <cellStyle name="Comma 9 33" xfId="2398"/>
    <cellStyle name="Comma 9 34" xfId="2464"/>
    <cellStyle name="Comma 9 35" xfId="2528"/>
    <cellStyle name="Comma 9 36" xfId="2591"/>
    <cellStyle name="Comma 9 37" xfId="2652"/>
    <cellStyle name="Comma 9 38" xfId="2715"/>
    <cellStyle name="Comma 9 39" xfId="2778"/>
    <cellStyle name="Comma 9 4" xfId="544"/>
    <cellStyle name="Comma 9 40" xfId="2838"/>
    <cellStyle name="Comma 9 41" xfId="2902"/>
    <cellStyle name="Comma 9 42" xfId="2963"/>
    <cellStyle name="Comma 9 43" xfId="3018"/>
    <cellStyle name="Comma 9 44" xfId="3071"/>
    <cellStyle name="Comma 9 45" xfId="3121"/>
    <cellStyle name="Comma 9 46" xfId="3162"/>
    <cellStyle name="Comma 9 47" xfId="3291"/>
    <cellStyle name="Comma 9 48" xfId="3356"/>
    <cellStyle name="Comma 9 49" xfId="3418"/>
    <cellStyle name="Comma 9 5" xfId="608"/>
    <cellStyle name="Comma 9 50" xfId="3477"/>
    <cellStyle name="Comma 9 51" xfId="3536"/>
    <cellStyle name="Comma 9 52" xfId="3593"/>
    <cellStyle name="Comma 9 53" xfId="3648"/>
    <cellStyle name="Comma 9 54" xfId="3698"/>
    <cellStyle name="Comma 9 55" xfId="3738"/>
    <cellStyle name="Comma 9 6" xfId="670"/>
    <cellStyle name="Comma 9 7" xfId="734"/>
    <cellStyle name="Comma 9 8" xfId="796"/>
    <cellStyle name="Comma 9 9" xfId="853"/>
    <cellStyle name="Currency [0] 2" xfId="106"/>
    <cellStyle name="Currency [0] 2 10" xfId="745"/>
    <cellStyle name="Currency [0] 2 11" xfId="749"/>
    <cellStyle name="Currency [0] 2 12" xfId="862"/>
    <cellStyle name="Currency [0] 2 13" xfId="931"/>
    <cellStyle name="Currency [0] 2 14" xfId="999"/>
    <cellStyle name="Currency [0] 2 15" xfId="1061"/>
    <cellStyle name="Currency [0] 2 16" xfId="1066"/>
    <cellStyle name="Currency [0] 2 17" xfId="1006"/>
    <cellStyle name="Currency [0] 2 18" xfId="563"/>
    <cellStyle name="Currency [0] 2 19" xfId="386"/>
    <cellStyle name="Currency [0] 2 2" xfId="107"/>
    <cellStyle name="Currency [0] 2 2 10" xfId="218"/>
    <cellStyle name="Currency [0] 2 2 11" xfId="219"/>
    <cellStyle name="Currency [0] 2 2 12" xfId="220"/>
    <cellStyle name="Currency [0] 2 2 13" xfId="221"/>
    <cellStyle name="Currency [0] 2 2 14" xfId="222"/>
    <cellStyle name="Currency [0] 2 2 15" xfId="223"/>
    <cellStyle name="Currency [0] 2 2 16" xfId="224"/>
    <cellStyle name="Currency [0] 2 2 17" xfId="225"/>
    <cellStyle name="Currency [0] 2 2 18" xfId="226"/>
    <cellStyle name="Currency [0] 2 2 19" xfId="227"/>
    <cellStyle name="Currency [0] 2 2 2" xfId="217"/>
    <cellStyle name="Currency [0] 2 2 2 10" xfId="350"/>
    <cellStyle name="Currency [0] 2 2 2 11" xfId="811"/>
    <cellStyle name="Currency [0] 2 2 2 12" xfId="818"/>
    <cellStyle name="Currency [0] 2 2 2 13" xfId="874"/>
    <cellStyle name="Currency [0] 2 2 2 14" xfId="1003"/>
    <cellStyle name="Currency [0] 2 2 2 15" xfId="634"/>
    <cellStyle name="Currency [0] 2 2 2 16" xfId="417"/>
    <cellStyle name="Currency [0] 2 2 2 17" xfId="403"/>
    <cellStyle name="Currency [0] 2 2 2 18" xfId="1335"/>
    <cellStyle name="Currency [0] 2 2 2 19" xfId="1355"/>
    <cellStyle name="Currency [0] 2 2 2 2" xfId="228"/>
    <cellStyle name="Currency [0] 2 2 2 20" xfId="1402"/>
    <cellStyle name="Currency [0] 2 2 2 21" xfId="1493"/>
    <cellStyle name="Currency [0] 2 2 2 22" xfId="1432"/>
    <cellStyle name="Currency [0] 2 2 2 23" xfId="1684"/>
    <cellStyle name="Currency [0] 2 2 2 24" xfId="1537"/>
    <cellStyle name="Currency [0] 2 2 2 25" xfId="1622"/>
    <cellStyle name="Currency [0] 2 2 2 26" xfId="1682"/>
    <cellStyle name="Currency [0] 2 2 2 27" xfId="1967"/>
    <cellStyle name="Currency [0] 2 2 2 28" xfId="1987"/>
    <cellStyle name="Currency [0] 2 2 2 29" xfId="1964"/>
    <cellStyle name="Currency [0] 2 2 2 3" xfId="376"/>
    <cellStyle name="Currency [0] 2 2 2 30" xfId="1992"/>
    <cellStyle name="Currency [0] 2 2 2 31" xfId="1960"/>
    <cellStyle name="Currency [0] 2 2 2 32" xfId="1993"/>
    <cellStyle name="Currency [0] 2 2 2 33" xfId="2203"/>
    <cellStyle name="Currency [0] 2 2 2 34" xfId="1990"/>
    <cellStyle name="Currency [0] 2 2 2 35" xfId="2316"/>
    <cellStyle name="Currency [0] 2 2 2 36" xfId="2479"/>
    <cellStyle name="Currency [0] 2 2 2 37" xfId="2522"/>
    <cellStyle name="Currency [0] 2 2 2 38" xfId="2585"/>
    <cellStyle name="Currency [0] 2 2 2 39" xfId="2646"/>
    <cellStyle name="Currency [0] 2 2 2 4" xfId="431"/>
    <cellStyle name="Currency [0] 2 2 2 40" xfId="2731"/>
    <cellStyle name="Currency [0] 2 2 2 41" xfId="2742"/>
    <cellStyle name="Currency [0] 2 2 2 42" xfId="2855"/>
    <cellStyle name="Currency [0] 2 2 2 43" xfId="2896"/>
    <cellStyle name="Currency [0] 2 2 2 44" xfId="2957"/>
    <cellStyle name="Currency [0] 2 2 2 45" xfId="3012"/>
    <cellStyle name="Currency [0] 2 2 2 46" xfId="3065"/>
    <cellStyle name="Currency [0] 2 2 2 47" xfId="3211"/>
    <cellStyle name="Currency [0] 2 2 2 48" xfId="3319"/>
    <cellStyle name="Currency [0] 2 2 2 49" xfId="3198"/>
    <cellStyle name="Currency [0] 2 2 2 5" xfId="367"/>
    <cellStyle name="Currency [0] 2 2 2 50" xfId="3249"/>
    <cellStyle name="Currency [0] 2 2 2 51" xfId="3371"/>
    <cellStyle name="Currency [0] 2 2 2 52" xfId="3377"/>
    <cellStyle name="Currency [0] 2 2 2 53" xfId="3615"/>
    <cellStyle name="Currency [0] 2 2 2 54" xfId="3503"/>
    <cellStyle name="Currency [0] 2 2 2 55" xfId="3447"/>
    <cellStyle name="Currency [0] 2 2 2 6" xfId="495"/>
    <cellStyle name="Currency [0] 2 2 2 7" xfId="559"/>
    <cellStyle name="Currency [0] 2 2 2 8" xfId="622"/>
    <cellStyle name="Currency [0] 2 2 2 9" xfId="685"/>
    <cellStyle name="Currency [0] 2 2 20" xfId="229"/>
    <cellStyle name="Currency [0] 2 2 21" xfId="230"/>
    <cellStyle name="Currency [0] 2 2 22" xfId="231"/>
    <cellStyle name="Currency [0] 2 2 23" xfId="232"/>
    <cellStyle name="Currency [0] 2 2 24" xfId="233"/>
    <cellStyle name="Currency [0] 2 2 25" xfId="234"/>
    <cellStyle name="Currency [0] 2 2 26" xfId="235"/>
    <cellStyle name="Currency [0] 2 2 27" xfId="236"/>
    <cellStyle name="Currency [0] 2 2 28" xfId="237"/>
    <cellStyle name="Currency [0] 2 2 29" xfId="365"/>
    <cellStyle name="Currency [0] 2 2 3" xfId="238"/>
    <cellStyle name="Currency [0] 2 2 30" xfId="510"/>
    <cellStyle name="Currency [0] 2 2 31" xfId="574"/>
    <cellStyle name="Currency [0] 2 2 32" xfId="637"/>
    <cellStyle name="Currency [0] 2 2 33" xfId="700"/>
    <cellStyle name="Currency [0] 2 2 34" xfId="763"/>
    <cellStyle name="Currency [0] 2 2 35" xfId="825"/>
    <cellStyle name="Currency [0] 2 2 36" xfId="693"/>
    <cellStyle name="Currency [0] 2 2 37" xfId="854"/>
    <cellStyle name="Currency [0] 2 2 38" xfId="1017"/>
    <cellStyle name="Currency [0] 2 2 39" xfId="1080"/>
    <cellStyle name="Currency [0] 2 2 4" xfId="239"/>
    <cellStyle name="Currency [0] 2 2 40" xfId="1142"/>
    <cellStyle name="Currency [0] 2 2 41" xfId="1065"/>
    <cellStyle name="Currency [0] 2 2 42" xfId="1141"/>
    <cellStyle name="Currency [0] 2 2 43" xfId="699"/>
    <cellStyle name="Currency [0] 2 2 44" xfId="385"/>
    <cellStyle name="Currency [0] 2 2 45" xfId="1369"/>
    <cellStyle name="Currency [0] 2 2 46" xfId="1433"/>
    <cellStyle name="Currency [0] 2 2 47" xfId="1554"/>
    <cellStyle name="Currency [0] 2 2 48" xfId="1617"/>
    <cellStyle name="Currency [0] 2 2 49" xfId="1510"/>
    <cellStyle name="Currency [0] 2 2 5" xfId="240"/>
    <cellStyle name="Currency [0] 2 2 50" xfId="1730"/>
    <cellStyle name="Currency [0] 2 2 51" xfId="1791"/>
    <cellStyle name="Currency [0] 2 2 52" xfId="1838"/>
    <cellStyle name="Currency [0] 2 2 53" xfId="1959"/>
    <cellStyle name="Currency [0] 2 2 54" xfId="1998"/>
    <cellStyle name="Currency [0] 2 2 55" xfId="1953"/>
    <cellStyle name="Currency [0] 2 2 56" xfId="2017"/>
    <cellStyle name="Currency [0] 2 2 57" xfId="2079"/>
    <cellStyle name="Currency [0] 2 2 58" xfId="2124"/>
    <cellStyle name="Currency [0] 2 2 59" xfId="2317"/>
    <cellStyle name="Currency [0] 2 2 6" xfId="241"/>
    <cellStyle name="Currency [0] 2 2 60" xfId="2256"/>
    <cellStyle name="Currency [0] 2 2 61" xfId="2407"/>
    <cellStyle name="Currency [0] 2 2 62" xfId="2368"/>
    <cellStyle name="Currency [0] 2 2 63" xfId="2553"/>
    <cellStyle name="Currency [0] 2 2 64" xfId="2614"/>
    <cellStyle name="Currency [0] 2 2 65" xfId="2677"/>
    <cellStyle name="Currency [0] 2 2 66" xfId="2792"/>
    <cellStyle name="Currency [0] 2 2 67" xfId="2683"/>
    <cellStyle name="Currency [0] 2 2 68" xfId="2915"/>
    <cellStyle name="Currency [0] 2 2 69" xfId="2974"/>
    <cellStyle name="Currency [0] 2 2 7" xfId="242"/>
    <cellStyle name="Currency [0] 2 2 70" xfId="3029"/>
    <cellStyle name="Currency [0] 2 2 71" xfId="3082"/>
    <cellStyle name="Currency [0] 2 2 72" xfId="3132"/>
    <cellStyle name="Currency [0] 2 2 73" xfId="3202"/>
    <cellStyle name="Currency [0] 2 2 74" xfId="3252"/>
    <cellStyle name="Currency [0] 2 2 75" xfId="3384"/>
    <cellStyle name="Currency [0] 2 2 76" xfId="3432"/>
    <cellStyle name="Currency [0] 2 2 77" xfId="3505"/>
    <cellStyle name="Currency [0] 2 2 78" xfId="3560"/>
    <cellStyle name="Currency [0] 2 2 79" xfId="3556"/>
    <cellStyle name="Currency [0] 2 2 8" xfId="243"/>
    <cellStyle name="Currency [0] 2 2 80" xfId="3660"/>
    <cellStyle name="Currency [0] 2 2 81" xfId="3716"/>
    <cellStyle name="Currency [0] 2 2 9" xfId="244"/>
    <cellStyle name="Currency [0] 2 20" xfId="1370"/>
    <cellStyle name="Currency [0] 2 21" xfId="1412"/>
    <cellStyle name="Currency [0] 2 22" xfId="1555"/>
    <cellStyle name="Currency [0] 2 23" xfId="1628"/>
    <cellStyle name="Currency [0] 2 24" xfId="1671"/>
    <cellStyle name="Currency [0] 2 25" xfId="1741"/>
    <cellStyle name="Currency [0] 2 26" xfId="1739"/>
    <cellStyle name="Currency [0] 2 27" xfId="1781"/>
    <cellStyle name="Currency [0] 2 28" xfId="1958"/>
    <cellStyle name="Currency [0] 2 29" xfId="1999"/>
    <cellStyle name="Currency [0] 2 3" xfId="216"/>
    <cellStyle name="Currency [0] 2 30" xfId="1951"/>
    <cellStyle name="Currency [0] 2 31" xfId="2018"/>
    <cellStyle name="Currency [0] 2 32" xfId="2080"/>
    <cellStyle name="Currency [0] 2 33" xfId="2137"/>
    <cellStyle name="Currency [0] 2 34" xfId="2318"/>
    <cellStyle name="Currency [0] 2 35" xfId="2258"/>
    <cellStyle name="Currency [0] 2 36" xfId="2426"/>
    <cellStyle name="Currency [0] 2 37" xfId="2484"/>
    <cellStyle name="Currency [0] 2 38" xfId="2525"/>
    <cellStyle name="Currency [0] 2 39" xfId="2588"/>
    <cellStyle name="Currency [0] 2 4" xfId="202"/>
    <cellStyle name="Currency [0] 2 40" xfId="2649"/>
    <cellStyle name="Currency [0] 2 41" xfId="2793"/>
    <cellStyle name="Currency [0] 2 42" xfId="2789"/>
    <cellStyle name="Currency [0] 2 43" xfId="2916"/>
    <cellStyle name="Currency [0] 2 44" xfId="2975"/>
    <cellStyle name="Currency [0] 2 45" xfId="3030"/>
    <cellStyle name="Currency [0] 2 46" xfId="3083"/>
    <cellStyle name="Currency [0] 2 47" xfId="3133"/>
    <cellStyle name="Currency [0] 2 48" xfId="3201"/>
    <cellStyle name="Currency [0] 2 49" xfId="3306"/>
    <cellStyle name="Currency [0] 2 5" xfId="441"/>
    <cellStyle name="Currency [0] 2 50" xfId="3188"/>
    <cellStyle name="Currency [0] 2 51" xfId="3445"/>
    <cellStyle name="Currency [0] 2 52" xfId="3442"/>
    <cellStyle name="Currency [0] 2 53" xfId="3488"/>
    <cellStyle name="Currency [0] 2 54" xfId="3604"/>
    <cellStyle name="Currency [0] 2 55" xfId="3670"/>
    <cellStyle name="Currency [0] 2 56" xfId="3668"/>
    <cellStyle name="Currency [0] 2 6" xfId="491"/>
    <cellStyle name="Currency [0] 2 7" xfId="555"/>
    <cellStyle name="Currency [0] 2 8" xfId="618"/>
    <cellStyle name="Currency [0] 2 9" xfId="681"/>
    <cellStyle name="Currency [0] 3" xfId="108"/>
    <cellStyle name="Currency [0] 3 10" xfId="396"/>
    <cellStyle name="Currency [0] 3 11" xfId="498"/>
    <cellStyle name="Currency [0] 3 12" xfId="405"/>
    <cellStyle name="Currency [0] 3 13" xfId="319"/>
    <cellStyle name="Currency [0] 3 14" xfId="413"/>
    <cellStyle name="Currency [0] 3 15" xfId="401"/>
    <cellStyle name="Currency [0] 3 16" xfId="824"/>
    <cellStyle name="Currency [0] 3 17" xfId="957"/>
    <cellStyle name="Currency [0] 3 18" xfId="1341"/>
    <cellStyle name="Currency [0] 3 19" xfId="1344"/>
    <cellStyle name="Currency [0] 3 2" xfId="245"/>
    <cellStyle name="Currency [0] 3 20" xfId="1339"/>
    <cellStyle name="Currency [0] 3 21" xfId="1348"/>
    <cellStyle name="Currency [0] 3 22" xfId="1318"/>
    <cellStyle name="Currency [0] 3 23" xfId="1346"/>
    <cellStyle name="Currency [0] 3 24" xfId="1314"/>
    <cellStyle name="Currency [0] 3 25" xfId="1350"/>
    <cellStyle name="Currency [0] 3 26" xfId="1328"/>
    <cellStyle name="Currency [0] 3 27" xfId="1982"/>
    <cellStyle name="Currency [0] 3 28" xfId="1972"/>
    <cellStyle name="Currency [0] 3 29" xfId="1980"/>
    <cellStyle name="Currency [0] 3 3" xfId="393"/>
    <cellStyle name="Currency [0] 3 30" xfId="1974"/>
    <cellStyle name="Currency [0] 3 31" xfId="1978"/>
    <cellStyle name="Currency [0] 3 32" xfId="1968"/>
    <cellStyle name="Currency [0] 3 33" xfId="1961"/>
    <cellStyle name="Currency [0] 3 34" xfId="1965"/>
    <cellStyle name="Currency [0] 3 35" xfId="1927"/>
    <cellStyle name="Currency [0] 3 36" xfId="1970"/>
    <cellStyle name="Currency [0] 3 37" xfId="2058"/>
    <cellStyle name="Currency [0] 3 38" xfId="1976"/>
    <cellStyle name="Currency [0] 3 39" xfId="2093"/>
    <cellStyle name="Currency [0] 3 4" xfId="408"/>
    <cellStyle name="Currency [0] 3 40" xfId="1984"/>
    <cellStyle name="Currency [0] 3 41" xfId="1954"/>
    <cellStyle name="Currency [0] 3 42" xfId="1986"/>
    <cellStyle name="Currency [0] 3 43" xfId="2198"/>
    <cellStyle name="Currency [0] 3 44" xfId="1991"/>
    <cellStyle name="Currency [0] 3 45" xfId="2201"/>
    <cellStyle name="Currency [0] 3 46" xfId="1997"/>
    <cellStyle name="Currency [0] 3 47" xfId="3222"/>
    <cellStyle name="Currency [0] 3 48" xfId="3226"/>
    <cellStyle name="Currency [0] 3 49" xfId="3218"/>
    <cellStyle name="Currency [0] 3 5" xfId="391"/>
    <cellStyle name="Currency [0] 3 50" xfId="3227"/>
    <cellStyle name="Currency [0] 3 51" xfId="3216"/>
    <cellStyle name="Currency [0] 3 52" xfId="3229"/>
    <cellStyle name="Currency [0] 3 53" xfId="3220"/>
    <cellStyle name="Currency [0] 3 54" xfId="3231"/>
    <cellStyle name="Currency [0] 3 55" xfId="3214"/>
    <cellStyle name="Currency [0] 3 6" xfId="410"/>
    <cellStyle name="Currency [0] 3 7" xfId="389"/>
    <cellStyle name="Currency [0] 3 8" xfId="412"/>
    <cellStyle name="Currency [0] 3 9" xfId="387"/>
    <cellStyle name="Currency [0] 4" xfId="109"/>
    <cellStyle name="Currency [0] 5" xfId="110"/>
    <cellStyle name="Currency [0] 6" xfId="111"/>
    <cellStyle name="Currency 2" xfId="112"/>
    <cellStyle name="Currency 2 10" xfId="247"/>
    <cellStyle name="Currency 2 11" xfId="248"/>
    <cellStyle name="Currency 2 12" xfId="249"/>
    <cellStyle name="Currency 2 13" xfId="250"/>
    <cellStyle name="Currency 2 14" xfId="251"/>
    <cellStyle name="Currency 2 15" xfId="252"/>
    <cellStyle name="Currency 2 16" xfId="253"/>
    <cellStyle name="Currency 2 17" xfId="254"/>
    <cellStyle name="Currency 2 18" xfId="255"/>
    <cellStyle name="Currency 2 19" xfId="256"/>
    <cellStyle name="Currency 2 2" xfId="113"/>
    <cellStyle name="Currency 2 20" xfId="258"/>
    <cellStyle name="Currency 2 21" xfId="259"/>
    <cellStyle name="Currency 2 22" xfId="260"/>
    <cellStyle name="Currency 2 23" xfId="261"/>
    <cellStyle name="Currency 2 24" xfId="262"/>
    <cellStyle name="Currency 2 25" xfId="263"/>
    <cellStyle name="Currency 2 26" xfId="264"/>
    <cellStyle name="Currency 2 27" xfId="265"/>
    <cellStyle name="Currency 2 28" xfId="266"/>
    <cellStyle name="Currency 2 29" xfId="394"/>
    <cellStyle name="Currency 2 3" xfId="246"/>
    <cellStyle name="Currency 2 3 10" xfId="609"/>
    <cellStyle name="Currency 2 3 11" xfId="420"/>
    <cellStyle name="Currency 2 3 12" xfId="630"/>
    <cellStyle name="Currency 2 3 13" xfId="636"/>
    <cellStyle name="Currency 2 3 14" xfId="631"/>
    <cellStyle name="Currency 2 3 15" xfId="956"/>
    <cellStyle name="Currency 2 3 16" xfId="1235"/>
    <cellStyle name="Currency 2 3 17" xfId="1287"/>
    <cellStyle name="Currency 2 3 18" xfId="1352"/>
    <cellStyle name="Currency 2 3 19" xfId="900"/>
    <cellStyle name="Currency 2 3 2" xfId="267"/>
    <cellStyle name="Currency 2 3 20" xfId="1351"/>
    <cellStyle name="Currency 2 3 21" xfId="1079"/>
    <cellStyle name="Currency 2 3 22" xfId="1353"/>
    <cellStyle name="Currency 2 3 23" xfId="625"/>
    <cellStyle name="Currency 2 3 24" xfId="1354"/>
    <cellStyle name="Currency 2 3 25" xfId="1504"/>
    <cellStyle name="Currency 2 3 26" xfId="1356"/>
    <cellStyle name="Currency 2 3 27" xfId="2002"/>
    <cellStyle name="Currency 2 3 28" xfId="1950"/>
    <cellStyle name="Currency 2 3 29" xfId="2008"/>
    <cellStyle name="Currency 2 3 3" xfId="415"/>
    <cellStyle name="Currency 2 3 30" xfId="2068"/>
    <cellStyle name="Currency 2 3 31" xfId="2046"/>
    <cellStyle name="Currency 2 3 32" xfId="2199"/>
    <cellStyle name="Currency 2 3 33" xfId="1994"/>
    <cellStyle name="Currency 2 3 34" xfId="2313"/>
    <cellStyle name="Currency 2 3 35" xfId="1988"/>
    <cellStyle name="Currency 2 3 36" xfId="2314"/>
    <cellStyle name="Currency 2 3 37" xfId="1995"/>
    <cellStyle name="Currency 2 3 38" xfId="2315"/>
    <cellStyle name="Currency 2 3 39" xfId="2000"/>
    <cellStyle name="Currency 2 3 4" xfId="384"/>
    <cellStyle name="Currency 2 3 40" xfId="2319"/>
    <cellStyle name="Currency 2 3 41" xfId="2608"/>
    <cellStyle name="Currency 2 3 42" xfId="2380"/>
    <cellStyle name="Currency 2 3 43" xfId="2804"/>
    <cellStyle name="Currency 2 3 44" xfId="2545"/>
    <cellStyle name="Currency 2 3 45" xfId="2592"/>
    <cellStyle name="Currency 2 3 46" xfId="2865"/>
    <cellStyle name="Currency 2 3 47" xfId="3233"/>
    <cellStyle name="Currency 2 3 48" xfId="3213"/>
    <cellStyle name="Currency 2 3 49" xfId="3232"/>
    <cellStyle name="Currency 2 3 5" xfId="418"/>
    <cellStyle name="Currency 2 3 50" xfId="3212"/>
    <cellStyle name="Currency 2 3 51" xfId="3234"/>
    <cellStyle name="Currency 2 3 52" xfId="3305"/>
    <cellStyle name="Currency 2 3 53" xfId="3444"/>
    <cellStyle name="Currency 2 3 54" xfId="3383"/>
    <cellStyle name="Currency 2 3 55" xfId="3559"/>
    <cellStyle name="Currency 2 3 6" xfId="381"/>
    <cellStyle name="Currency 2 3 7" xfId="421"/>
    <cellStyle name="Currency 2 3 8" xfId="378"/>
    <cellStyle name="Currency 2 3 9" xfId="325"/>
    <cellStyle name="Currency 2 30" xfId="407"/>
    <cellStyle name="Currency 2 31" xfId="392"/>
    <cellStyle name="Currency 2 32" xfId="409"/>
    <cellStyle name="Currency 2 33" xfId="390"/>
    <cellStyle name="Currency 2 34" xfId="411"/>
    <cellStyle name="Currency 2 35" xfId="388"/>
    <cellStyle name="Currency 2 36" xfId="395"/>
    <cellStyle name="Currency 2 37" xfId="379"/>
    <cellStyle name="Currency 2 38" xfId="404"/>
    <cellStyle name="Currency 2 39" xfId="573"/>
    <cellStyle name="Currency 2 4" xfId="268"/>
    <cellStyle name="Currency 2 40" xfId="406"/>
    <cellStyle name="Currency 2 41" xfId="402"/>
    <cellStyle name="Currency 2 42" xfId="689"/>
    <cellStyle name="Currency 2 43" xfId="1073"/>
    <cellStyle name="Currency 2 44" xfId="1342"/>
    <cellStyle name="Currency 2 45" xfId="1343"/>
    <cellStyle name="Currency 2 46" xfId="1340"/>
    <cellStyle name="Currency 2 47" xfId="1347"/>
    <cellStyle name="Currency 2 48" xfId="1326"/>
    <cellStyle name="Currency 2 49" xfId="1345"/>
    <cellStyle name="Currency 2 5" xfId="269"/>
    <cellStyle name="Currency 2 50" xfId="989"/>
    <cellStyle name="Currency 2 51" xfId="1349"/>
    <cellStyle name="Currency 2 52" xfId="1337"/>
    <cellStyle name="Currency 2 53" xfId="1983"/>
    <cellStyle name="Currency 2 54" xfId="1971"/>
    <cellStyle name="Currency 2 55" xfId="1981"/>
    <cellStyle name="Currency 2 56" xfId="1973"/>
    <cellStyle name="Currency 2 57" xfId="1979"/>
    <cellStyle name="Currency 2 58" xfId="1966"/>
    <cellStyle name="Currency 2 59" xfId="1962"/>
    <cellStyle name="Currency 2 6" xfId="270"/>
    <cellStyle name="Currency 2 60" xfId="1963"/>
    <cellStyle name="Currency 2 61" xfId="1938"/>
    <cellStyle name="Currency 2 62" xfId="1969"/>
    <cellStyle name="Currency 2 63" xfId="2067"/>
    <cellStyle name="Currency 2 64" xfId="1975"/>
    <cellStyle name="Currency 2 65" xfId="2077"/>
    <cellStyle name="Currency 2 66" xfId="1977"/>
    <cellStyle name="Currency 2 67" xfId="1955"/>
    <cellStyle name="Currency 2 68" xfId="1985"/>
    <cellStyle name="Currency 2 69" xfId="2197"/>
    <cellStyle name="Currency 2 7" xfId="271"/>
    <cellStyle name="Currency 2 70" xfId="1989"/>
    <cellStyle name="Currency 2 71" xfId="2200"/>
    <cellStyle name="Currency 2 72" xfId="1996"/>
    <cellStyle name="Currency 2 73" xfId="3223"/>
    <cellStyle name="Currency 2 74" xfId="3225"/>
    <cellStyle name="Currency 2 75" xfId="3219"/>
    <cellStyle name="Currency 2 76" xfId="3224"/>
    <cellStyle name="Currency 2 77" xfId="3217"/>
    <cellStyle name="Currency 2 78" xfId="3228"/>
    <cellStyle name="Currency 2 79" xfId="3221"/>
    <cellStyle name="Currency 2 8" xfId="272"/>
    <cellStyle name="Currency 2 80" xfId="3230"/>
    <cellStyle name="Currency 2 81" xfId="3215"/>
    <cellStyle name="Currency 2 9" xfId="273"/>
    <cellStyle name="Currency 3" xfId="114"/>
    <cellStyle name="Currency 3 10" xfId="757"/>
    <cellStyle name="Currency 3 11" xfId="626"/>
    <cellStyle name="Currency 3 12" xfId="756"/>
    <cellStyle name="Currency 3 13" xfId="703"/>
    <cellStyle name="Currency 3 14" xfId="775"/>
    <cellStyle name="Currency 3 15" xfId="1077"/>
    <cellStyle name="Currency 3 16" xfId="1238"/>
    <cellStyle name="Currency 3 17" xfId="1288"/>
    <cellStyle name="Currency 3 18" xfId="1357"/>
    <cellStyle name="Currency 3 19" xfId="380"/>
    <cellStyle name="Currency 3 2" xfId="274"/>
    <cellStyle name="Currency 3 20" xfId="1264"/>
    <cellStyle name="Currency 3 21" xfId="1439"/>
    <cellStyle name="Currency 3 22" xfId="1374"/>
    <cellStyle name="Currency 3 23" xfId="1440"/>
    <cellStyle name="Currency 3 24" xfId="1569"/>
    <cellStyle name="Currency 3 25" xfId="1653"/>
    <cellStyle name="Currency 3 26" xfId="1508"/>
    <cellStyle name="Currency 3 27" xfId="2009"/>
    <cellStyle name="Currency 3 28" xfId="2069"/>
    <cellStyle name="Currency 3 29" xfId="2129"/>
    <cellStyle name="Currency 3 3" xfId="422"/>
    <cellStyle name="Currency 3 30" xfId="2107"/>
    <cellStyle name="Currency 3 31" xfId="2155"/>
    <cellStyle name="Currency 3 32" xfId="2238"/>
    <cellStyle name="Currency 3 33" xfId="2006"/>
    <cellStyle name="Currency 3 34" xfId="2323"/>
    <cellStyle name="Currency 3 35" xfId="2004"/>
    <cellStyle name="Currency 3 36" xfId="2378"/>
    <cellStyle name="Currency 3 37" xfId="2363"/>
    <cellStyle name="Currency 3 38" xfId="2489"/>
    <cellStyle name="Currency 3 39" xfId="2472"/>
    <cellStyle name="Currency 3 4" xfId="377"/>
    <cellStyle name="Currency 3 40" xfId="2669"/>
    <cellStyle name="Currency 3 41" xfId="2600"/>
    <cellStyle name="Currency 3 42" xfId="2772"/>
    <cellStyle name="Currency 3 43" xfId="2723"/>
    <cellStyle name="Currency 3 44" xfId="2852"/>
    <cellStyle name="Currency 3 45" xfId="2928"/>
    <cellStyle name="Currency 3 46" xfId="2985"/>
    <cellStyle name="Currency 3 47" xfId="3235"/>
    <cellStyle name="Currency 3 48" xfId="3210"/>
    <cellStyle name="Currency 3 49" xfId="3179"/>
    <cellStyle name="Currency 3 5" xfId="430"/>
    <cellStyle name="Currency 3 50" xfId="3197"/>
    <cellStyle name="Currency 3 51" xfId="3279"/>
    <cellStyle name="Currency 3 52" xfId="3370"/>
    <cellStyle name="Currency 3 53" xfId="3267"/>
    <cellStyle name="Currency 3 54" xfId="3495"/>
    <cellStyle name="Currency 3 55" xfId="3586"/>
    <cellStyle name="Currency 3 6" xfId="368"/>
    <cellStyle name="Currency 3 7" xfId="439"/>
    <cellStyle name="Currency 3 8" xfId="503"/>
    <cellStyle name="Currency 3 9" xfId="567"/>
    <cellStyle name="Currency 4" xfId="115"/>
    <cellStyle name="Currency 5" xfId="116"/>
    <cellStyle name="Normal" xfId="0" builtinId="0"/>
    <cellStyle name="Normal 10" xfId="117"/>
    <cellStyle name="Normal 10 10" xfId="623"/>
    <cellStyle name="Normal 10 11" xfId="758"/>
    <cellStyle name="Normal 10 12" xfId="814"/>
    <cellStyle name="Normal 10 13" xfId="812"/>
    <cellStyle name="Normal 10 14" xfId="942"/>
    <cellStyle name="Normal 10 15" xfId="875"/>
    <cellStyle name="Normal 10 16" xfId="1074"/>
    <cellStyle name="Normal 10 17" xfId="1239"/>
    <cellStyle name="Normal 10 18" xfId="1289"/>
    <cellStyle name="Normal 10 19" xfId="1358"/>
    <cellStyle name="Normal 10 2" xfId="118"/>
    <cellStyle name="Normal 10 2 2" xfId="361"/>
    <cellStyle name="Normal 10 20" xfId="382"/>
    <cellStyle name="Normal 10 21" xfId="1437"/>
    <cellStyle name="Normal 10 22" xfId="509"/>
    <cellStyle name="Normal 10 23" xfId="1425"/>
    <cellStyle name="Normal 10 24" xfId="1441"/>
    <cellStyle name="Normal 10 25" xfId="1501"/>
    <cellStyle name="Normal 10 26" xfId="1563"/>
    <cellStyle name="Normal 10 27" xfId="1672"/>
    <cellStyle name="Normal 10 28" xfId="2010"/>
    <cellStyle name="Normal 10 29" xfId="2070"/>
    <cellStyle name="Normal 10 3" xfId="275"/>
    <cellStyle name="Normal 10 30" xfId="2130"/>
    <cellStyle name="Normal 10 31" xfId="2108"/>
    <cellStyle name="Normal 10 32" xfId="2157"/>
    <cellStyle name="Normal 10 33" xfId="2241"/>
    <cellStyle name="Normal 10 34" xfId="2007"/>
    <cellStyle name="Normal 10 35" xfId="2324"/>
    <cellStyle name="Normal 10 36" xfId="2005"/>
    <cellStyle name="Normal 10 37" xfId="2422"/>
    <cellStyle name="Normal 10 38" xfId="2364"/>
    <cellStyle name="Normal 10 39" xfId="2430"/>
    <cellStyle name="Normal 10 4" xfId="423"/>
    <cellStyle name="Normal 10 40" xfId="2492"/>
    <cellStyle name="Normal 10 41" xfId="2550"/>
    <cellStyle name="Normal 10 42" xfId="2618"/>
    <cellStyle name="Normal 10 43" xfId="2663"/>
    <cellStyle name="Normal 10 44" xfId="2744"/>
    <cellStyle name="Normal 10 45" xfId="2775"/>
    <cellStyle name="Normal 10 46" xfId="2839"/>
    <cellStyle name="Normal 10 47" xfId="2923"/>
    <cellStyle name="Normal 10 48" xfId="3236"/>
    <cellStyle name="Normal 10 49" xfId="3209"/>
    <cellStyle name="Normal 10 5" xfId="375"/>
    <cellStyle name="Normal 10 50" xfId="3181"/>
    <cellStyle name="Normal 10 51" xfId="3196"/>
    <cellStyle name="Normal 10 52" xfId="3250"/>
    <cellStyle name="Normal 10 53" xfId="3314"/>
    <cellStyle name="Normal 10 54" xfId="3378"/>
    <cellStyle name="Normal 10 55" xfId="3329"/>
    <cellStyle name="Normal 10 56" xfId="3500"/>
    <cellStyle name="Normal 10 6" xfId="432"/>
    <cellStyle name="Normal 10 7" xfId="366"/>
    <cellStyle name="Normal 10 8" xfId="496"/>
    <cellStyle name="Normal 10 9" xfId="560"/>
    <cellStyle name="Normal 11" xfId="119"/>
    <cellStyle name="Normal 11 10" xfId="941"/>
    <cellStyle name="Normal 11 11" xfId="1009"/>
    <cellStyle name="Normal 11 12" xfId="1072"/>
    <cellStyle name="Normal 11 13" xfId="1134"/>
    <cellStyle name="Normal 11 14" xfId="1188"/>
    <cellStyle name="Normal 11 15" xfId="1232"/>
    <cellStyle name="Normal 11 16" xfId="1282"/>
    <cellStyle name="Normal 11 17" xfId="1334"/>
    <cellStyle name="Normal 11 18" xfId="1430"/>
    <cellStyle name="Normal 11 19" xfId="1496"/>
    <cellStyle name="Normal 11 2" xfId="354"/>
    <cellStyle name="Normal 11 20" xfId="1560"/>
    <cellStyle name="Normal 11 21" xfId="1621"/>
    <cellStyle name="Normal 11 22" xfId="1677"/>
    <cellStyle name="Normal 11 23" xfId="1735"/>
    <cellStyle name="Normal 11 24" xfId="1788"/>
    <cellStyle name="Normal 11 25" xfId="1835"/>
    <cellStyle name="Normal 11 26" xfId="1875"/>
    <cellStyle name="Normal 11 27" xfId="2417"/>
    <cellStyle name="Normal 11 28" xfId="2482"/>
    <cellStyle name="Normal 11 29" xfId="2548"/>
    <cellStyle name="Normal 11 3" xfId="502"/>
    <cellStyle name="Normal 11 30" xfId="2611"/>
    <cellStyle name="Normal 11 31" xfId="2672"/>
    <cellStyle name="Normal 11 32" xfId="2734"/>
    <cellStyle name="Normal 11 33" xfId="2798"/>
    <cellStyle name="Normal 11 34" xfId="2858"/>
    <cellStyle name="Normal 11 35" xfId="2921"/>
    <cellStyle name="Normal 11 36" xfId="2980"/>
    <cellStyle name="Normal 11 37" xfId="3035"/>
    <cellStyle name="Normal 11 38" xfId="3088"/>
    <cellStyle name="Normal 11 39" xfId="3138"/>
    <cellStyle name="Normal 11 4" xfId="566"/>
    <cellStyle name="Normal 11 40" xfId="3176"/>
    <cellStyle name="Normal 11 41" xfId="3312"/>
    <cellStyle name="Normal 11 42" xfId="3376"/>
    <cellStyle name="Normal 11 43" xfId="3437"/>
    <cellStyle name="Normal 11 44" xfId="3498"/>
    <cellStyle name="Normal 11 45" xfId="3555"/>
    <cellStyle name="Normal 11 46" xfId="3609"/>
    <cellStyle name="Normal 11 47" xfId="3665"/>
    <cellStyle name="Normal 11 48" xfId="3713"/>
    <cellStyle name="Normal 11 49" xfId="3752"/>
    <cellStyle name="Normal 11 5" xfId="629"/>
    <cellStyle name="Normal 11 6" xfId="692"/>
    <cellStyle name="Normal 11 7" xfId="755"/>
    <cellStyle name="Normal 11 8" xfId="817"/>
    <cellStyle name="Normal 11 9" xfId="872"/>
    <cellStyle name="Normal 12" xfId="120"/>
    <cellStyle name="Normal 13" xfId="121"/>
    <cellStyle name="Normal 13 10" xfId="735"/>
    <cellStyle name="Normal 13 11" xfId="879"/>
    <cellStyle name="Normal 13 12" xfId="760"/>
    <cellStyle name="Normal 13 13" xfId="868"/>
    <cellStyle name="Normal 13 14" xfId="881"/>
    <cellStyle name="Normal 13 15" xfId="1075"/>
    <cellStyle name="Normal 13 16" xfId="1240"/>
    <cellStyle name="Normal 13 17" xfId="1290"/>
    <cellStyle name="Normal 13 18" xfId="1359"/>
    <cellStyle name="Normal 13 19" xfId="383"/>
    <cellStyle name="Normal 13 2" xfId="276"/>
    <cellStyle name="Normal 13 20" xfId="1276"/>
    <cellStyle name="Normal 13 21" xfId="1431"/>
    <cellStyle name="Normal 13 22" xfId="1426"/>
    <cellStyle name="Normal 13 23" xfId="1442"/>
    <cellStyle name="Normal 13 24" xfId="1474"/>
    <cellStyle name="Normal 13 25" xfId="1541"/>
    <cellStyle name="Normal 13 26" xfId="1599"/>
    <cellStyle name="Normal 13 27" xfId="2011"/>
    <cellStyle name="Normal 13 28" xfId="2071"/>
    <cellStyle name="Normal 13 29" xfId="2131"/>
    <cellStyle name="Normal 13 3" xfId="424"/>
    <cellStyle name="Normal 13 30" xfId="2191"/>
    <cellStyle name="Normal 13 31" xfId="2169"/>
    <cellStyle name="Normal 13 32" xfId="2307"/>
    <cellStyle name="Normal 13 33" xfId="2031"/>
    <cellStyle name="Normal 13 34" xfId="2325"/>
    <cellStyle name="Normal 13 35" xfId="2359"/>
    <cellStyle name="Normal 13 36" xfId="2395"/>
    <cellStyle name="Normal 13 37" xfId="2483"/>
    <cellStyle name="Normal 13 38" xfId="2431"/>
    <cellStyle name="Normal 13 39" xfId="2493"/>
    <cellStyle name="Normal 13 4" xfId="374"/>
    <cellStyle name="Normal 13 40" xfId="2551"/>
    <cellStyle name="Normal 13 41" xfId="2735"/>
    <cellStyle name="Normal 13 42" xfId="2728"/>
    <cellStyle name="Normal 13 43" xfId="2745"/>
    <cellStyle name="Normal 13 44" xfId="2688"/>
    <cellStyle name="Normal 13 45" xfId="2847"/>
    <cellStyle name="Normal 13 46" xfId="2924"/>
    <cellStyle name="Normal 13 47" xfId="3237"/>
    <cellStyle name="Normal 13 48" xfId="3208"/>
    <cellStyle name="Normal 13 49" xfId="3243"/>
    <cellStyle name="Normal 13 5" xfId="433"/>
    <cellStyle name="Normal 13 50" xfId="3195"/>
    <cellStyle name="Normal 13 51" xfId="3251"/>
    <cellStyle name="Normal 13 52" xfId="3300"/>
    <cellStyle name="Normal 13 53" xfId="3379"/>
    <cellStyle name="Normal 13 54" xfId="3492"/>
    <cellStyle name="Normal 13 55" xfId="3501"/>
    <cellStyle name="Normal 13 6" xfId="329"/>
    <cellStyle name="Normal 13 7" xfId="442"/>
    <cellStyle name="Normal 13 8" xfId="507"/>
    <cellStyle name="Normal 13 9" xfId="571"/>
    <cellStyle name="Normal 14" xfId="122"/>
    <cellStyle name="Normal 14 10" xfId="743"/>
    <cellStyle name="Normal 14 11" xfId="752"/>
    <cellStyle name="Normal 14 12" xfId="835"/>
    <cellStyle name="Normal 14 13" xfId="933"/>
    <cellStyle name="Normal 14 14" xfId="936"/>
    <cellStyle name="Normal 14 15" xfId="1051"/>
    <cellStyle name="Normal 14 16" xfId="1241"/>
    <cellStyle name="Normal 14 17" xfId="1291"/>
    <cellStyle name="Normal 14 18" xfId="1360"/>
    <cellStyle name="Normal 14 19" xfId="397"/>
    <cellStyle name="Normal 14 2" xfId="277"/>
    <cellStyle name="Normal 14 20" xfId="1365"/>
    <cellStyle name="Normal 14 21" xfId="499"/>
    <cellStyle name="Normal 14 22" xfId="1438"/>
    <cellStyle name="Normal 14 23" xfId="1443"/>
    <cellStyle name="Normal 14 24" xfId="1567"/>
    <cellStyle name="Normal 14 25" xfId="1549"/>
    <cellStyle name="Normal 14 26" xfId="1517"/>
    <cellStyle name="Normal 14 27" xfId="2012"/>
    <cellStyle name="Normal 14 28" xfId="2072"/>
    <cellStyle name="Normal 14 29" xfId="2132"/>
    <cellStyle name="Normal 14 3" xfId="425"/>
    <cellStyle name="Normal 14 30" xfId="2192"/>
    <cellStyle name="Normal 14 31" xfId="2178"/>
    <cellStyle name="Normal 14 32" xfId="2308"/>
    <cellStyle name="Normal 14 33" xfId="2138"/>
    <cellStyle name="Normal 14 34" xfId="2326"/>
    <cellStyle name="Normal 14 35" xfId="2424"/>
    <cellStyle name="Normal 14 36" xfId="2333"/>
    <cellStyle name="Normal 14 37" xfId="2413"/>
    <cellStyle name="Normal 14 38" xfId="2432"/>
    <cellStyle name="Normal 14 39" xfId="2494"/>
    <cellStyle name="Normal 14 4" xfId="373"/>
    <cellStyle name="Normal 14 40" xfId="2529"/>
    <cellStyle name="Normal 14 41" xfId="2620"/>
    <cellStyle name="Normal 14 42" xfId="2674"/>
    <cellStyle name="Normal 14 43" xfId="2746"/>
    <cellStyle name="Normal 14 44" xfId="2799"/>
    <cellStyle name="Normal 14 45" xfId="2868"/>
    <cellStyle name="Normal 14 46" xfId="2903"/>
    <cellStyle name="Normal 14 47" xfId="3238"/>
    <cellStyle name="Normal 14 48" xfId="3207"/>
    <cellStyle name="Normal 14 49" xfId="3244"/>
    <cellStyle name="Normal 14 5" xfId="434"/>
    <cellStyle name="Normal 14 50" xfId="3194"/>
    <cellStyle name="Normal 14 51" xfId="3307"/>
    <cellStyle name="Normal 14 52" xfId="3323"/>
    <cellStyle name="Normal 14 53" xfId="3357"/>
    <cellStyle name="Normal 14 54" xfId="3493"/>
    <cellStyle name="Normal 14 55" xfId="3478"/>
    <cellStyle name="Normal 14 6" xfId="208"/>
    <cellStyle name="Normal 14 7" xfId="445"/>
    <cellStyle name="Normal 14 8" xfId="504"/>
    <cellStyle name="Normal 14 9" xfId="568"/>
    <cellStyle name="Normal 15" xfId="123"/>
    <cellStyle name="Normal 15 10" xfId="766"/>
    <cellStyle name="Normal 15 11" xfId="750"/>
    <cellStyle name="Normal 15 12" xfId="948"/>
    <cellStyle name="Normal 15 13" xfId="946"/>
    <cellStyle name="Normal 15 14" xfId="937"/>
    <cellStyle name="Normal 15 15" xfId="1059"/>
    <cellStyle name="Normal 15 16" xfId="1242"/>
    <cellStyle name="Normal 15 17" xfId="1292"/>
    <cellStyle name="Normal 15 18" xfId="1361"/>
    <cellStyle name="Normal 15 19" xfId="400"/>
    <cellStyle name="Normal 15 2" xfId="278"/>
    <cellStyle name="Normal 15 20" xfId="1366"/>
    <cellStyle name="Normal 15 21" xfId="1422"/>
    <cellStyle name="Normal 15 22" xfId="1376"/>
    <cellStyle name="Normal 15 23" xfId="1561"/>
    <cellStyle name="Normal 15 24" xfId="1478"/>
    <cellStyle name="Normal 15 25" xfId="1570"/>
    <cellStyle name="Normal 15 26" xfId="1623"/>
    <cellStyle name="Normal 15 27" xfId="2013"/>
    <cellStyle name="Normal 15 28" xfId="2073"/>
    <cellStyle name="Normal 15 29" xfId="2133"/>
    <cellStyle name="Normal 15 3" xfId="426"/>
    <cellStyle name="Normal 15 30" xfId="2193"/>
    <cellStyle name="Normal 15 31" xfId="2250"/>
    <cellStyle name="Normal 15 32" xfId="2309"/>
    <cellStyle name="Normal 15 33" xfId="2142"/>
    <cellStyle name="Normal 15 34" xfId="2327"/>
    <cellStyle name="Normal 15 35" xfId="2356"/>
    <cellStyle name="Normal 15 36" xfId="2419"/>
    <cellStyle name="Normal 15 37" xfId="2474"/>
    <cellStyle name="Normal 15 38" xfId="2549"/>
    <cellStyle name="Normal 15 39" xfId="2612"/>
    <cellStyle name="Normal 15 4" xfId="372"/>
    <cellStyle name="Normal 15 40" xfId="2537"/>
    <cellStyle name="Normal 15 41" xfId="2725"/>
    <cellStyle name="Normal 15 42" xfId="2675"/>
    <cellStyle name="Normal 15 43" xfId="2859"/>
    <cellStyle name="Normal 15 44" xfId="2800"/>
    <cellStyle name="Normal 15 45" xfId="2869"/>
    <cellStyle name="Normal 15 46" xfId="2911"/>
    <cellStyle name="Normal 15 47" xfId="3239"/>
    <cellStyle name="Normal 15 48" xfId="3206"/>
    <cellStyle name="Normal 15 49" xfId="3245"/>
    <cellStyle name="Normal 15 5" xfId="435"/>
    <cellStyle name="Normal 15 50" xfId="3313"/>
    <cellStyle name="Normal 15 51" xfId="3255"/>
    <cellStyle name="Normal 15 52" xfId="3324"/>
    <cellStyle name="Normal 15 53" xfId="3365"/>
    <cellStyle name="Normal 15 54" xfId="3415"/>
    <cellStyle name="Normal 15 55" xfId="3486"/>
    <cellStyle name="Normal 15 6" xfId="209"/>
    <cellStyle name="Normal 15 7" xfId="446"/>
    <cellStyle name="Normal 15 8" xfId="505"/>
    <cellStyle name="Normal 15 9" xfId="569"/>
    <cellStyle name="Normal 16" xfId="124"/>
    <cellStyle name="Normal 17" xfId="125"/>
    <cellStyle name="Normal 17 10" xfId="873"/>
    <cellStyle name="Normal 17 11" xfId="695"/>
    <cellStyle name="Normal 17 12" xfId="833"/>
    <cellStyle name="Normal 17 13" xfId="919"/>
    <cellStyle name="Normal 17 14" xfId="949"/>
    <cellStyle name="Normal 17 15" xfId="1083"/>
    <cellStyle name="Normal 17 16" xfId="1243"/>
    <cellStyle name="Normal 17 17" xfId="1293"/>
    <cellStyle name="Normal 17 18" xfId="1362"/>
    <cellStyle name="Normal 17 19" xfId="414"/>
    <cellStyle name="Normal 17 2" xfId="279"/>
    <cellStyle name="Normal 17 20" xfId="1367"/>
    <cellStyle name="Normal 17 21" xfId="1435"/>
    <cellStyle name="Normal 17 22" xfId="1497"/>
    <cellStyle name="Normal 17 23" xfId="1445"/>
    <cellStyle name="Normal 17 24" xfId="1486"/>
    <cellStyle name="Normal 17 25" xfId="1571"/>
    <cellStyle name="Normal 17 26" xfId="1624"/>
    <cellStyle name="Normal 17 27" xfId="2014"/>
    <cellStyle name="Normal 17 28" xfId="2074"/>
    <cellStyle name="Normal 17 29" xfId="2134"/>
    <cellStyle name="Normal 17 3" xfId="427"/>
    <cellStyle name="Normal 17 30" xfId="2194"/>
    <cellStyle name="Normal 17 31" xfId="2251"/>
    <cellStyle name="Normal 17 32" xfId="2310"/>
    <cellStyle name="Normal 17 33" xfId="2249"/>
    <cellStyle name="Normal 17 34" xfId="2418"/>
    <cellStyle name="Normal 17 35" xfId="2259"/>
    <cellStyle name="Normal 17 36" xfId="2420"/>
    <cellStyle name="Normal 17 37" xfId="2487"/>
    <cellStyle name="Normal 17 38" xfId="2434"/>
    <cellStyle name="Normal 17 39" xfId="2496"/>
    <cellStyle name="Normal 17 4" xfId="371"/>
    <cellStyle name="Normal 17 40" xfId="2557"/>
    <cellStyle name="Normal 17 41" xfId="2739"/>
    <cellStyle name="Normal 17 42" xfId="2653"/>
    <cellStyle name="Normal 17 43" xfId="2748"/>
    <cellStyle name="Normal 17 44" xfId="2779"/>
    <cellStyle name="Normal 17 45" xfId="2870"/>
    <cellStyle name="Normal 17 46" xfId="2931"/>
    <cellStyle name="Normal 17 47" xfId="3240"/>
    <cellStyle name="Normal 17 48" xfId="3205"/>
    <cellStyle name="Normal 17 49" xfId="3246"/>
    <cellStyle name="Normal 17 5" xfId="436"/>
    <cellStyle name="Normal 17 50" xfId="3192"/>
    <cellStyle name="Normal 17 51" xfId="3256"/>
    <cellStyle name="Normal 17 52" xfId="3325"/>
    <cellStyle name="Normal 17 53" xfId="3499"/>
    <cellStyle name="Normal 17 54" xfId="3440"/>
    <cellStyle name="Normal 17 55" xfId="3508"/>
    <cellStyle name="Normal 17 6" xfId="210"/>
    <cellStyle name="Normal 17 7" xfId="447"/>
    <cellStyle name="Normal 17 8" xfId="481"/>
    <cellStyle name="Normal 17 9" xfId="545"/>
    <cellStyle name="Normal 18" xfId="126"/>
    <cellStyle name="Normal 18 10" xfId="769"/>
    <cellStyle name="Normal 18 11" xfId="671"/>
    <cellStyle name="Normal 18 12" xfId="877"/>
    <cellStyle name="Normal 18 13" xfId="793"/>
    <cellStyle name="Normal 18 14" xfId="885"/>
    <cellStyle name="Normal 18 15" xfId="1189"/>
    <cellStyle name="Normal 18 16" xfId="1244"/>
    <cellStyle name="Normal 18 17" xfId="1294"/>
    <cellStyle name="Normal 18 18" xfId="1363"/>
    <cellStyle name="Normal 18 19" xfId="416"/>
    <cellStyle name="Normal 18 2" xfId="280"/>
    <cellStyle name="Normal 18 20" xfId="1368"/>
    <cellStyle name="Normal 18 21" xfId="1408"/>
    <cellStyle name="Normal 18 22" xfId="1378"/>
    <cellStyle name="Normal 18 23" xfId="1551"/>
    <cellStyle name="Normal 18 24" xfId="1506"/>
    <cellStyle name="Normal 18 25" xfId="1678"/>
    <cellStyle name="Normal 18 26" xfId="1603"/>
    <cellStyle name="Normal 18 27" xfId="2015"/>
    <cellStyle name="Normal 18 28" xfId="2075"/>
    <cellStyle name="Normal 18 29" xfId="2135"/>
    <cellStyle name="Normal 18 3" xfId="428"/>
    <cellStyle name="Normal 18 30" xfId="2195"/>
    <cellStyle name="Normal 18 31" xfId="2252"/>
    <cellStyle name="Normal 18 32" xfId="2311"/>
    <cellStyle name="Normal 18 33" xfId="2254"/>
    <cellStyle name="Normal 18 34" xfId="2329"/>
    <cellStyle name="Normal 18 35" xfId="2286"/>
    <cellStyle name="Normal 18 36" xfId="2399"/>
    <cellStyle name="Normal 18 37" xfId="2461"/>
    <cellStyle name="Normal 18 38" xfId="2539"/>
    <cellStyle name="Normal 18 39" xfId="2602"/>
    <cellStyle name="Normal 18 4" xfId="370"/>
    <cellStyle name="Normal 18 40" xfId="2673"/>
    <cellStyle name="Normal 18 41" xfId="2712"/>
    <cellStyle name="Normal 18 42" xfId="2661"/>
    <cellStyle name="Normal 18 43" xfId="2849"/>
    <cellStyle name="Normal 18 44" xfId="2922"/>
    <cellStyle name="Normal 18 45" xfId="2981"/>
    <cellStyle name="Normal 18 46" xfId="3036"/>
    <cellStyle name="Normal 18 47" xfId="3241"/>
    <cellStyle name="Normal 18 48" xfId="3204"/>
    <cellStyle name="Normal 18 49" xfId="3247"/>
    <cellStyle name="Normal 18 5" xfId="437"/>
    <cellStyle name="Normal 18 50" xfId="3302"/>
    <cellStyle name="Normal 18 51" xfId="3257"/>
    <cellStyle name="Normal 18 52" xfId="3326"/>
    <cellStyle name="Normal 18 53" xfId="3550"/>
    <cellStyle name="Normal 18 54" xfId="3419"/>
    <cellStyle name="Normal 18 55" xfId="3610"/>
    <cellStyle name="Normal 18 6" xfId="211"/>
    <cellStyle name="Normal 18 7" xfId="448"/>
    <cellStyle name="Normal 18 8" xfId="489"/>
    <cellStyle name="Normal 18 9" xfId="553"/>
    <cellStyle name="Normal 19" xfId="127"/>
    <cellStyle name="Normal 19 10" xfId="864"/>
    <cellStyle name="Normal 19 11" xfId="679"/>
    <cellStyle name="Normal 19 12" xfId="850"/>
    <cellStyle name="Normal 19 13" xfId="943"/>
    <cellStyle name="Normal 19 14" xfId="886"/>
    <cellStyle name="Normal 19 15" xfId="1086"/>
    <cellStyle name="Normal 19 16" xfId="1245"/>
    <cellStyle name="Normal 19 17" xfId="1295"/>
    <cellStyle name="Normal 19 18" xfId="1364"/>
    <cellStyle name="Normal 19 19" xfId="419"/>
    <cellStyle name="Normal 19 2" xfId="281"/>
    <cellStyle name="Normal 19 20" xfId="1371"/>
    <cellStyle name="Normal 19 21" xfId="1016"/>
    <cellStyle name="Normal 19 22" xfId="1488"/>
    <cellStyle name="Normal 19 23" xfId="1616"/>
    <cellStyle name="Normal 19 24" xfId="1507"/>
    <cellStyle name="Normal 19 25" xfId="1573"/>
    <cellStyle name="Normal 19 26" xfId="1736"/>
    <cellStyle name="Normal 19 27" xfId="2016"/>
    <cellStyle name="Normal 19 28" xfId="2076"/>
    <cellStyle name="Normal 19 29" xfId="2136"/>
    <cellStyle name="Normal 19 3" xfId="429"/>
    <cellStyle name="Normal 19 30" xfId="2196"/>
    <cellStyle name="Normal 19 31" xfId="2253"/>
    <cellStyle name="Normal 19 32" xfId="2312"/>
    <cellStyle name="Normal 19 33" xfId="2255"/>
    <cellStyle name="Normal 19 34" xfId="2409"/>
    <cellStyle name="Normal 19 35" xfId="2295"/>
    <cellStyle name="Normal 19 36" xfId="2427"/>
    <cellStyle name="Normal 19 37" xfId="2542"/>
    <cellStyle name="Normal 19 38" xfId="2605"/>
    <cellStyle name="Normal 19 39" xfId="2666"/>
    <cellStyle name="Normal 19 4" xfId="369"/>
    <cellStyle name="Normal 19 40" xfId="2559"/>
    <cellStyle name="Normal 19 41" xfId="2805"/>
    <cellStyle name="Normal 19 42" xfId="2681"/>
    <cellStyle name="Normal 19 43" xfId="2863"/>
    <cellStyle name="Normal 19 44" xfId="2807"/>
    <cellStyle name="Normal 19 45" xfId="2872"/>
    <cellStyle name="Normal 19 46" xfId="2933"/>
    <cellStyle name="Normal 19 47" xfId="3242"/>
    <cellStyle name="Normal 19 48" xfId="3203"/>
    <cellStyle name="Normal 19 49" xfId="3248"/>
    <cellStyle name="Normal 19 5" xfId="438"/>
    <cellStyle name="Normal 19 50" xfId="3317"/>
    <cellStyle name="Normal 19 51" xfId="3258"/>
    <cellStyle name="Normal 19 52" xfId="3438"/>
    <cellStyle name="Normal 19 53" xfId="3551"/>
    <cellStyle name="Normal 19 54" xfId="3427"/>
    <cellStyle name="Normal 19 55" xfId="3511"/>
    <cellStyle name="Normal 19 6" xfId="212"/>
    <cellStyle name="Normal 19 7" xfId="449"/>
    <cellStyle name="Normal 19 8" xfId="513"/>
    <cellStyle name="Normal 19 9" xfId="577"/>
    <cellStyle name="Normal 2" xfId="128"/>
    <cellStyle name="Normal 2 10" xfId="282"/>
    <cellStyle name="Normal 2 11" xfId="283"/>
    <cellStyle name="Normal 2 12" xfId="284"/>
    <cellStyle name="Normal 2 13" xfId="285"/>
    <cellStyle name="Normal 2 14" xfId="286"/>
    <cellStyle name="Normal 2 15" xfId="287"/>
    <cellStyle name="Normal 2 16" xfId="288"/>
    <cellStyle name="Normal 2 17" xfId="289"/>
    <cellStyle name="Normal 2 18" xfId="290"/>
    <cellStyle name="Normal 2 19" xfId="291"/>
    <cellStyle name="Normal 2 2" xfId="129"/>
    <cellStyle name="Normal 2 2 10" xfId="292"/>
    <cellStyle name="Normal 2 2 11" xfId="440"/>
    <cellStyle name="Normal 2 2 12" xfId="257"/>
    <cellStyle name="Normal 2 2 13" xfId="452"/>
    <cellStyle name="Normal 2 2 14" xfId="516"/>
    <cellStyle name="Normal 2 2 15" xfId="580"/>
    <cellStyle name="Normal 2 2 16" xfId="642"/>
    <cellStyle name="Normal 2 2 17" xfId="706"/>
    <cellStyle name="Normal 2 2 18" xfId="884"/>
    <cellStyle name="Normal 2 2 19" xfId="923"/>
    <cellStyle name="Normal 2 2 2" xfId="130"/>
    <cellStyle name="Normal 2 2 2 2" xfId="131"/>
    <cellStyle name="Normal 2 2 2 3" xfId="3"/>
    <cellStyle name="Normal 2 2 2 3 2" xfId="132"/>
    <cellStyle name="Normal 2 2 20" xfId="888"/>
    <cellStyle name="Normal 2 2 21" xfId="960"/>
    <cellStyle name="Normal 2 2 22" xfId="1023"/>
    <cellStyle name="Normal 2 2 23" xfId="1195"/>
    <cellStyle name="Normal 2 2 24" xfId="1246"/>
    <cellStyle name="Normal 2 2 25" xfId="1296"/>
    <cellStyle name="Normal 2 2 26" xfId="1375"/>
    <cellStyle name="Normal 2 2 27" xfId="1420"/>
    <cellStyle name="Normal 2 2 28" xfId="1382"/>
    <cellStyle name="Normal 2 2 29" xfId="1565"/>
    <cellStyle name="Normal 2 2 3" xfId="4"/>
    <cellStyle name="Normal 2 2 30" xfId="1613"/>
    <cellStyle name="Normal 2 2 31" xfId="1657"/>
    <cellStyle name="Normal 2 2 32" xfId="1727"/>
    <cellStyle name="Normal 2 2 33" xfId="1689"/>
    <cellStyle name="Normal 2 2 34" xfId="1745"/>
    <cellStyle name="Normal 2 2 35" xfId="2028"/>
    <cellStyle name="Normal 2 2 36" xfId="2088"/>
    <cellStyle name="Normal 2 2 37" xfId="2148"/>
    <cellStyle name="Normal 2 2 38" xfId="2207"/>
    <cellStyle name="Normal 2 2 39" xfId="2265"/>
    <cellStyle name="Normal 2 2 4" xfId="133"/>
    <cellStyle name="Normal 2 2 4 2" xfId="134"/>
    <cellStyle name="Normal 2 2 40" xfId="2322"/>
    <cellStyle name="Normal 2 2 41" xfId="2365"/>
    <cellStyle name="Normal 2 2 42" xfId="2429"/>
    <cellStyle name="Normal 2 2 43" xfId="2485"/>
    <cellStyle name="Normal 2 2 44" xfId="2438"/>
    <cellStyle name="Normal 2 2 45" xfId="2501"/>
    <cellStyle name="Normal 2 2 46" xfId="2564"/>
    <cellStyle name="Normal 2 2 47" xfId="2625"/>
    <cellStyle name="Normal 2 2 48" xfId="2802"/>
    <cellStyle name="Normal 2 2 49" xfId="2755"/>
    <cellStyle name="Normal 2 2 5" xfId="135"/>
    <cellStyle name="Normal 2 2 50" xfId="2926"/>
    <cellStyle name="Normal 2 2 51" xfId="2983"/>
    <cellStyle name="Normal 2 2 52" xfId="3038"/>
    <cellStyle name="Normal 2 2 53" xfId="3090"/>
    <cellStyle name="Normal 2 2 54" xfId="3140"/>
    <cellStyle name="Normal 2 2 55" xfId="3253"/>
    <cellStyle name="Normal 2 2 56" xfId="3288"/>
    <cellStyle name="Normal 2 2 57" xfId="3260"/>
    <cellStyle name="Normal 2 2 58" xfId="3429"/>
    <cellStyle name="Normal 2 2 59" xfId="3388"/>
    <cellStyle name="Normal 2 2 6" xfId="136"/>
    <cellStyle name="Normal 2 2 6 2" xfId="137"/>
    <cellStyle name="Normal 2 2 60" xfId="3450"/>
    <cellStyle name="Normal 2 2 61" xfId="3590"/>
    <cellStyle name="Normal 2 2 62" xfId="3657"/>
    <cellStyle name="Normal 2 2 63" xfId="3620"/>
    <cellStyle name="Normal 2 2 7" xfId="138"/>
    <cellStyle name="Normal 2 2 8" xfId="139"/>
    <cellStyle name="Normal 2 2 8 2" xfId="3757"/>
    <cellStyle name="Normal 2 2 9" xfId="5"/>
    <cellStyle name="Normal 2 2 9 2" xfId="140"/>
    <cellStyle name="Normal 2 20" xfId="293"/>
    <cellStyle name="Normal 2 21" xfId="294"/>
    <cellStyle name="Normal 2 22" xfId="295"/>
    <cellStyle name="Normal 2 23" xfId="296"/>
    <cellStyle name="Normal 2 24" xfId="297"/>
    <cellStyle name="Normal 2 25" xfId="298"/>
    <cellStyle name="Normal 2 26" xfId="299"/>
    <cellStyle name="Normal 2 27" xfId="300"/>
    <cellStyle name="Normal 2 28" xfId="301"/>
    <cellStyle name="Normal 2 29" xfId="302"/>
    <cellStyle name="Normal 2 3" xfId="141"/>
    <cellStyle name="Normal 2 3 10" xfId="895"/>
    <cellStyle name="Normal 2 3 11" xfId="959"/>
    <cellStyle name="Normal 2 3 12" xfId="1022"/>
    <cellStyle name="Normal 2 3 13" xfId="1085"/>
    <cellStyle name="Normal 2 3 14" xfId="1145"/>
    <cellStyle name="Normal 2 3 15" xfId="1196"/>
    <cellStyle name="Normal 2 3 16" xfId="1247"/>
    <cellStyle name="Normal 2 3 17" xfId="1297"/>
    <cellStyle name="Normal 2 3 18" xfId="1386"/>
    <cellStyle name="Normal 2 3 19" xfId="1449"/>
    <cellStyle name="Normal 2 3 2" xfId="303"/>
    <cellStyle name="Normal 2 3 2 10" xfId="934"/>
    <cellStyle name="Normal 2 3 2 11" xfId="1000"/>
    <cellStyle name="Normal 2 3 2 12" xfId="1062"/>
    <cellStyle name="Normal 2 3 2 13" xfId="1125"/>
    <cellStyle name="Normal 2 3 2 14" xfId="1181"/>
    <cellStyle name="Normal 2 3 2 15" xfId="1226"/>
    <cellStyle name="Normal 2 3 2 16" xfId="1277"/>
    <cellStyle name="Normal 2 3 2 17" xfId="1329"/>
    <cellStyle name="Normal 2 3 2 18" xfId="1423"/>
    <cellStyle name="Normal 2 3 2 19" xfId="1489"/>
    <cellStyle name="Normal 2 3 2 2" xfId="344"/>
    <cellStyle name="Normal 2 3 2 20" xfId="1552"/>
    <cellStyle name="Normal 2 3 2 21" xfId="1614"/>
    <cellStyle name="Normal 2 3 2 22" xfId="1669"/>
    <cellStyle name="Normal 2 3 2 23" xfId="1728"/>
    <cellStyle name="Normal 2 3 2 24" xfId="1782"/>
    <cellStyle name="Normal 2 3 2 25" xfId="1829"/>
    <cellStyle name="Normal 2 3 2 26" xfId="1870"/>
    <cellStyle name="Normal 2 3 2 27" xfId="2042"/>
    <cellStyle name="Normal 2 3 2 28" xfId="2102"/>
    <cellStyle name="Normal 2 3 2 29" xfId="2162"/>
    <cellStyle name="Normal 2 3 2 3" xfId="492"/>
    <cellStyle name="Normal 2 3 2 30" xfId="2219"/>
    <cellStyle name="Normal 2 3 2 31" xfId="2279"/>
    <cellStyle name="Normal 2 3 2 32" xfId="2336"/>
    <cellStyle name="Normal 2 3 2 33" xfId="2410"/>
    <cellStyle name="Normal 2 3 2 34" xfId="2475"/>
    <cellStyle name="Normal 2 3 2 35" xfId="2540"/>
    <cellStyle name="Normal 2 3 2 36" xfId="2603"/>
    <cellStyle name="Normal 2 3 2 37" xfId="2664"/>
    <cellStyle name="Normal 2 3 2 38" xfId="2726"/>
    <cellStyle name="Normal 2 3 2 39" xfId="2790"/>
    <cellStyle name="Normal 2 3 2 4" xfId="556"/>
    <cellStyle name="Normal 2 3 2 40" xfId="2850"/>
    <cellStyle name="Normal 2 3 2 41" xfId="2913"/>
    <cellStyle name="Normal 2 3 2 42" xfId="2972"/>
    <cellStyle name="Normal 2 3 2 43" xfId="3027"/>
    <cellStyle name="Normal 2 3 2 44" xfId="3080"/>
    <cellStyle name="Normal 2 3 2 45" xfId="3130"/>
    <cellStyle name="Normal 2 3 2 46" xfId="3171"/>
    <cellStyle name="Normal 2 3 2 47" xfId="3303"/>
    <cellStyle name="Normal 2 3 2 48" xfId="3367"/>
    <cellStyle name="Normal 2 3 2 49" xfId="3430"/>
    <cellStyle name="Normal 2 3 2 5" xfId="619"/>
    <cellStyle name="Normal 2 3 2 50" xfId="3489"/>
    <cellStyle name="Normal 2 3 2 51" xfId="3547"/>
    <cellStyle name="Normal 2 3 2 52" xfId="3602"/>
    <cellStyle name="Normal 2 3 2 53" xfId="3658"/>
    <cellStyle name="Normal 2 3 2 54" xfId="3707"/>
    <cellStyle name="Normal 2 3 2 55" xfId="3747"/>
    <cellStyle name="Normal 2 3 2 6" xfId="682"/>
    <cellStyle name="Normal 2 3 2 7" xfId="746"/>
    <cellStyle name="Normal 2 3 2 8" xfId="808"/>
    <cellStyle name="Normal 2 3 2 9" xfId="865"/>
    <cellStyle name="Normal 2 3 20" xfId="1512"/>
    <cellStyle name="Normal 2 3 21" xfId="1574"/>
    <cellStyle name="Normal 2 3 22" xfId="1632"/>
    <cellStyle name="Normal 2 3 23" xfId="1690"/>
    <cellStyle name="Normal 2 3 24" xfId="1744"/>
    <cellStyle name="Normal 2 3 25" xfId="1795"/>
    <cellStyle name="Normal 2 3 26" xfId="1841"/>
    <cellStyle name="Normal 2 3 27" xfId="2041"/>
    <cellStyle name="Normal 2 3 28" xfId="2101"/>
    <cellStyle name="Normal 2 3 29" xfId="2161"/>
    <cellStyle name="Normal 2 3 3" xfId="451"/>
    <cellStyle name="Normal 2 3 30" xfId="2218"/>
    <cellStyle name="Normal 2 3 31" xfId="2278"/>
    <cellStyle name="Normal 2 3 32" xfId="2335"/>
    <cellStyle name="Normal 2 3 33" xfId="2374"/>
    <cellStyle name="Normal 2 3 34" xfId="2440"/>
    <cellStyle name="Normal 2 3 35" xfId="2500"/>
    <cellStyle name="Normal 2 3 36" xfId="2563"/>
    <cellStyle name="Normal 2 3 37" xfId="2624"/>
    <cellStyle name="Normal 2 3 38" xfId="2687"/>
    <cellStyle name="Normal 2 3 39" xfId="2750"/>
    <cellStyle name="Normal 2 3 4" xfId="515"/>
    <cellStyle name="Normal 2 3 40" xfId="2811"/>
    <cellStyle name="Normal 2 3 41" xfId="2874"/>
    <cellStyle name="Normal 2 3 42" xfId="2935"/>
    <cellStyle name="Normal 2 3 43" xfId="2990"/>
    <cellStyle name="Normal 2 3 44" xfId="3044"/>
    <cellStyle name="Normal 2 3 45" xfId="3096"/>
    <cellStyle name="Normal 2 3 46" xfId="3143"/>
    <cellStyle name="Normal 2 3 47" xfId="3263"/>
    <cellStyle name="Normal 2 3 48" xfId="3328"/>
    <cellStyle name="Normal 2 3 49" xfId="3389"/>
    <cellStyle name="Normal 2 3 5" xfId="579"/>
    <cellStyle name="Normal 2 3 50" xfId="3449"/>
    <cellStyle name="Normal 2 3 51" xfId="3510"/>
    <cellStyle name="Normal 2 3 52" xfId="3565"/>
    <cellStyle name="Normal 2 3 53" xfId="3621"/>
    <cellStyle name="Normal 2 3 54" xfId="3673"/>
    <cellStyle name="Normal 2 3 55" xfId="3719"/>
    <cellStyle name="Normal 2 3 6" xfId="641"/>
    <cellStyle name="Normal 2 3 7" xfId="705"/>
    <cellStyle name="Normal 2 3 8" xfId="768"/>
    <cellStyle name="Normal 2 3 9" xfId="829"/>
    <cellStyle name="Normal 2 4" xfId="142"/>
    <cellStyle name="Normal 2 5" xfId="143"/>
    <cellStyle name="Normal 2 5 10" xfId="897"/>
    <cellStyle name="Normal 2 5 11" xfId="961"/>
    <cellStyle name="Normal 2 5 12" xfId="1024"/>
    <cellStyle name="Normal 2 5 13" xfId="1087"/>
    <cellStyle name="Normal 2 5 14" xfId="1147"/>
    <cellStyle name="Normal 2 5 15" xfId="1197"/>
    <cellStyle name="Normal 2 5 16" xfId="1248"/>
    <cellStyle name="Normal 2 5 17" xfId="1298"/>
    <cellStyle name="Normal 2 5 18" xfId="1388"/>
    <cellStyle name="Normal 2 5 19" xfId="1451"/>
    <cellStyle name="Normal 2 5 2" xfId="305"/>
    <cellStyle name="Normal 2 5 20" xfId="1514"/>
    <cellStyle name="Normal 2 5 21" xfId="1576"/>
    <cellStyle name="Normal 2 5 22" xfId="1634"/>
    <cellStyle name="Normal 2 5 23" xfId="1692"/>
    <cellStyle name="Normal 2 5 24" xfId="1746"/>
    <cellStyle name="Normal 2 5 25" xfId="1796"/>
    <cellStyle name="Normal 2 5 26" xfId="1842"/>
    <cellStyle name="Normal 2 5 27" xfId="2044"/>
    <cellStyle name="Normal 2 5 28" xfId="2104"/>
    <cellStyle name="Normal 2 5 29" xfId="2164"/>
    <cellStyle name="Normal 2 5 3" xfId="453"/>
    <cellStyle name="Normal 2 5 30" xfId="2221"/>
    <cellStyle name="Normal 2 5 31" xfId="2281"/>
    <cellStyle name="Normal 2 5 32" xfId="2338"/>
    <cellStyle name="Normal 2 5 33" xfId="2376"/>
    <cellStyle name="Normal 2 5 34" xfId="2442"/>
    <cellStyle name="Normal 2 5 35" xfId="2502"/>
    <cellStyle name="Normal 2 5 36" xfId="2565"/>
    <cellStyle name="Normal 2 5 37" xfId="2626"/>
    <cellStyle name="Normal 2 5 38" xfId="2689"/>
    <cellStyle name="Normal 2 5 39" xfId="2752"/>
    <cellStyle name="Normal 2 5 4" xfId="517"/>
    <cellStyle name="Normal 2 5 40" xfId="2813"/>
    <cellStyle name="Normal 2 5 41" xfId="2876"/>
    <cellStyle name="Normal 2 5 42" xfId="2937"/>
    <cellStyle name="Normal 2 5 43" xfId="2992"/>
    <cellStyle name="Normal 2 5 44" xfId="3046"/>
    <cellStyle name="Normal 2 5 45" xfId="3098"/>
    <cellStyle name="Normal 2 5 46" xfId="3144"/>
    <cellStyle name="Normal 2 5 47" xfId="3265"/>
    <cellStyle name="Normal 2 5 48" xfId="3330"/>
    <cellStyle name="Normal 2 5 49" xfId="3391"/>
    <cellStyle name="Normal 2 5 5" xfId="581"/>
    <cellStyle name="Normal 2 5 50" xfId="3451"/>
    <cellStyle name="Normal 2 5 51" xfId="3512"/>
    <cellStyle name="Normal 2 5 52" xfId="3567"/>
    <cellStyle name="Normal 2 5 53" xfId="3623"/>
    <cellStyle name="Normal 2 5 54" xfId="3674"/>
    <cellStyle name="Normal 2 5 55" xfId="3720"/>
    <cellStyle name="Normal 2 5 56" xfId="3767"/>
    <cellStyle name="Normal 2 5 6" xfId="643"/>
    <cellStyle name="Normal 2 5 7" xfId="707"/>
    <cellStyle name="Normal 2 5 8" xfId="770"/>
    <cellStyle name="Normal 2 5 9" xfId="831"/>
    <cellStyle name="Normal 2 6" xfId="144"/>
    <cellStyle name="Normal 2 6 10" xfId="898"/>
    <cellStyle name="Normal 2 6 11" xfId="962"/>
    <cellStyle name="Normal 2 6 12" xfId="1025"/>
    <cellStyle name="Normal 2 6 13" xfId="1088"/>
    <cellStyle name="Normal 2 6 14" xfId="1148"/>
    <cellStyle name="Normal 2 6 15" xfId="1198"/>
    <cellStyle name="Normal 2 6 16" xfId="1249"/>
    <cellStyle name="Normal 2 6 17" xfId="1299"/>
    <cellStyle name="Normal 2 6 18" xfId="1389"/>
    <cellStyle name="Normal 2 6 19" xfId="1452"/>
    <cellStyle name="Normal 2 6 2" xfId="306"/>
    <cellStyle name="Normal 2 6 20" xfId="1515"/>
    <cellStyle name="Normal 2 6 21" xfId="1577"/>
    <cellStyle name="Normal 2 6 22" xfId="1635"/>
    <cellStyle name="Normal 2 6 23" xfId="1693"/>
    <cellStyle name="Normal 2 6 24" xfId="1747"/>
    <cellStyle name="Normal 2 6 25" xfId="1797"/>
    <cellStyle name="Normal 2 6 26" xfId="1843"/>
    <cellStyle name="Normal 2 6 27" xfId="2045"/>
    <cellStyle name="Normal 2 6 28" xfId="2105"/>
    <cellStyle name="Normal 2 6 29" xfId="2165"/>
    <cellStyle name="Normal 2 6 3" xfId="454"/>
    <cellStyle name="Normal 2 6 30" xfId="2222"/>
    <cellStyle name="Normal 2 6 31" xfId="2282"/>
    <cellStyle name="Normal 2 6 32" xfId="2339"/>
    <cellStyle name="Normal 2 6 33" xfId="2377"/>
    <cellStyle name="Normal 2 6 34" xfId="2443"/>
    <cellStyle name="Normal 2 6 35" xfId="2503"/>
    <cellStyle name="Normal 2 6 36" xfId="2566"/>
    <cellStyle name="Normal 2 6 37" xfId="2627"/>
    <cellStyle name="Normal 2 6 38" xfId="2690"/>
    <cellStyle name="Normal 2 6 39" xfId="2753"/>
    <cellStyle name="Normal 2 6 4" xfId="518"/>
    <cellStyle name="Normal 2 6 40" xfId="2814"/>
    <cellStyle name="Normal 2 6 41" xfId="2877"/>
    <cellStyle name="Normal 2 6 42" xfId="2938"/>
    <cellStyle name="Normal 2 6 43" xfId="2993"/>
    <cellStyle name="Normal 2 6 44" xfId="3047"/>
    <cellStyle name="Normal 2 6 45" xfId="3099"/>
    <cellStyle name="Normal 2 6 46" xfId="3145"/>
    <cellStyle name="Normal 2 6 47" xfId="3266"/>
    <cellStyle name="Normal 2 6 48" xfId="3331"/>
    <cellStyle name="Normal 2 6 49" xfId="3392"/>
    <cellStyle name="Normal 2 6 5" xfId="582"/>
    <cellStyle name="Normal 2 6 50" xfId="3452"/>
    <cellStyle name="Normal 2 6 51" xfId="3513"/>
    <cellStyle name="Normal 2 6 52" xfId="3568"/>
    <cellStyle name="Normal 2 6 53" xfId="3624"/>
    <cellStyle name="Normal 2 6 54" xfId="3675"/>
    <cellStyle name="Normal 2 6 55" xfId="3721"/>
    <cellStyle name="Normal 2 6 6" xfId="644"/>
    <cellStyle name="Normal 2 6 7" xfId="708"/>
    <cellStyle name="Normal 2 6 8" xfId="771"/>
    <cellStyle name="Normal 2 6 9" xfId="832"/>
    <cellStyle name="Normal 2 7" xfId="307"/>
    <cellStyle name="Normal 2 8" xfId="308"/>
    <cellStyle name="Normal 2 9" xfId="309"/>
    <cellStyle name="Normal 2_bid. permukiman dan perumahan SKPD2010 Musren2011" xfId="145"/>
    <cellStyle name="Normal 20" xfId="146"/>
    <cellStyle name="Normal 20 2" xfId="147"/>
    <cellStyle name="Normal 21" xfId="148"/>
    <cellStyle name="Normal 21 10" xfId="903"/>
    <cellStyle name="Normal 21 11" xfId="967"/>
    <cellStyle name="Normal 21 12" xfId="1029"/>
    <cellStyle name="Normal 21 13" xfId="1093"/>
    <cellStyle name="Normal 21 14" xfId="1153"/>
    <cellStyle name="Normal 21 15" xfId="1199"/>
    <cellStyle name="Normal 21 16" xfId="1250"/>
    <cellStyle name="Normal 21 17" xfId="1300"/>
    <cellStyle name="Normal 21 18" xfId="1392"/>
    <cellStyle name="Normal 21 19" xfId="1457"/>
    <cellStyle name="Normal 21 2" xfId="311"/>
    <cellStyle name="Normal 21 20" xfId="1520"/>
    <cellStyle name="Normal 21 21" xfId="1581"/>
    <cellStyle name="Normal 21 22" xfId="1640"/>
    <cellStyle name="Normal 21 23" xfId="1698"/>
    <cellStyle name="Normal 21 24" xfId="1751"/>
    <cellStyle name="Normal 21 25" xfId="1801"/>
    <cellStyle name="Normal 21 26" xfId="1844"/>
    <cellStyle name="Normal 21 27" xfId="2050"/>
    <cellStyle name="Normal 21 28" xfId="2110"/>
    <cellStyle name="Normal 21 29" xfId="2170"/>
    <cellStyle name="Normal 21 3" xfId="459"/>
    <cellStyle name="Normal 21 30" xfId="2227"/>
    <cellStyle name="Normal 21 31" xfId="2287"/>
    <cellStyle name="Normal 21 32" xfId="2342"/>
    <cellStyle name="Normal 21 33" xfId="2381"/>
    <cellStyle name="Normal 21 34" xfId="2446"/>
    <cellStyle name="Normal 21 35" xfId="2508"/>
    <cellStyle name="Normal 21 36" xfId="2571"/>
    <cellStyle name="Normal 21 37" xfId="2632"/>
    <cellStyle name="Normal 21 38" xfId="2695"/>
    <cellStyle name="Normal 21 39" xfId="2758"/>
    <cellStyle name="Normal 21 4" xfId="523"/>
    <cellStyle name="Normal 21 40" xfId="2819"/>
    <cellStyle name="Normal 21 41" xfId="2882"/>
    <cellStyle name="Normal 21 42" xfId="2943"/>
    <cellStyle name="Normal 21 43" xfId="2998"/>
    <cellStyle name="Normal 21 44" xfId="3051"/>
    <cellStyle name="Normal 21 45" xfId="3103"/>
    <cellStyle name="Normal 21 46" xfId="3146"/>
    <cellStyle name="Normal 21 47" xfId="3271"/>
    <cellStyle name="Normal 21 48" xfId="3336"/>
    <cellStyle name="Normal 21 49" xfId="3397"/>
    <cellStyle name="Normal 21 5" xfId="587"/>
    <cellStyle name="Normal 21 50" xfId="3456"/>
    <cellStyle name="Normal 21 51" xfId="3517"/>
    <cellStyle name="Normal 21 52" xfId="3573"/>
    <cellStyle name="Normal 21 53" xfId="3628"/>
    <cellStyle name="Normal 21 54" xfId="3679"/>
    <cellStyle name="Normal 21 55" xfId="3722"/>
    <cellStyle name="Normal 21 6" xfId="649"/>
    <cellStyle name="Normal 21 7" xfId="713"/>
    <cellStyle name="Normal 21 8" xfId="776"/>
    <cellStyle name="Normal 21 9" xfId="836"/>
    <cellStyle name="Normal 22" xfId="149"/>
    <cellStyle name="Normal 22 10" xfId="904"/>
    <cellStyle name="Normal 22 11" xfId="968"/>
    <cellStyle name="Normal 22 12" xfId="1030"/>
    <cellStyle name="Normal 22 13" xfId="1094"/>
    <cellStyle name="Normal 22 14" xfId="1154"/>
    <cellStyle name="Normal 22 15" xfId="1200"/>
    <cellStyle name="Normal 22 16" xfId="1251"/>
    <cellStyle name="Normal 22 17" xfId="1301"/>
    <cellStyle name="Normal 22 18" xfId="1393"/>
    <cellStyle name="Normal 22 19" xfId="1458"/>
    <cellStyle name="Normal 22 2" xfId="312"/>
    <cellStyle name="Normal 22 20" xfId="1521"/>
    <cellStyle name="Normal 22 21" xfId="1582"/>
    <cellStyle name="Normal 22 22" xfId="1641"/>
    <cellStyle name="Normal 22 23" xfId="1699"/>
    <cellStyle name="Normal 22 24" xfId="1752"/>
    <cellStyle name="Normal 22 25" xfId="1802"/>
    <cellStyle name="Normal 22 26" xfId="1845"/>
    <cellStyle name="Normal 22 27" xfId="2051"/>
    <cellStyle name="Normal 22 28" xfId="2111"/>
    <cellStyle name="Normal 22 29" xfId="2171"/>
    <cellStyle name="Normal 22 3" xfId="460"/>
    <cellStyle name="Normal 22 30" xfId="2228"/>
    <cellStyle name="Normal 22 31" xfId="2288"/>
    <cellStyle name="Normal 22 32" xfId="2343"/>
    <cellStyle name="Normal 22 33" xfId="2382"/>
    <cellStyle name="Normal 22 34" xfId="2447"/>
    <cellStyle name="Normal 22 35" xfId="2509"/>
    <cellStyle name="Normal 22 36" xfId="2572"/>
    <cellStyle name="Normal 22 37" xfId="2633"/>
    <cellStyle name="Normal 22 38" xfId="2696"/>
    <cellStyle name="Normal 22 39" xfId="2759"/>
    <cellStyle name="Normal 22 4" xfId="524"/>
    <cellStyle name="Normal 22 40" xfId="2820"/>
    <cellStyle name="Normal 22 41" xfId="2883"/>
    <cellStyle name="Normal 22 42" xfId="2944"/>
    <cellStyle name="Normal 22 43" xfId="2999"/>
    <cellStyle name="Normal 22 44" xfId="3052"/>
    <cellStyle name="Normal 22 45" xfId="3104"/>
    <cellStyle name="Normal 22 46" xfId="3147"/>
    <cellStyle name="Normal 22 47" xfId="3272"/>
    <cellStyle name="Normal 22 48" xfId="3337"/>
    <cellStyle name="Normal 22 49" xfId="3398"/>
    <cellStyle name="Normal 22 5" xfId="588"/>
    <cellStyle name="Normal 22 50" xfId="3457"/>
    <cellStyle name="Normal 22 51" xfId="3518"/>
    <cellStyle name="Normal 22 52" xfId="3574"/>
    <cellStyle name="Normal 22 53" xfId="3629"/>
    <cellStyle name="Normal 22 54" xfId="3680"/>
    <cellStyle name="Normal 22 55" xfId="3723"/>
    <cellStyle name="Normal 22 6" xfId="650"/>
    <cellStyle name="Normal 22 7" xfId="714"/>
    <cellStyle name="Normal 22 8" xfId="777"/>
    <cellStyle name="Normal 22 9" xfId="837"/>
    <cellStyle name="Normal 23" xfId="150"/>
    <cellStyle name="Normal 23 10" xfId="905"/>
    <cellStyle name="Normal 23 11" xfId="969"/>
    <cellStyle name="Normal 23 12" xfId="1031"/>
    <cellStyle name="Normal 23 13" xfId="1095"/>
    <cellStyle name="Normal 23 14" xfId="1155"/>
    <cellStyle name="Normal 23 15" xfId="1201"/>
    <cellStyle name="Normal 23 16" xfId="1252"/>
    <cellStyle name="Normal 23 17" xfId="1302"/>
    <cellStyle name="Normal 23 18" xfId="1394"/>
    <cellStyle name="Normal 23 19" xfId="1459"/>
    <cellStyle name="Normal 23 2" xfId="313"/>
    <cellStyle name="Normal 23 20" xfId="1522"/>
    <cellStyle name="Normal 23 21" xfId="1583"/>
    <cellStyle name="Normal 23 22" xfId="1642"/>
    <cellStyle name="Normal 23 23" xfId="1700"/>
    <cellStyle name="Normal 23 24" xfId="1753"/>
    <cellStyle name="Normal 23 25" xfId="1803"/>
    <cellStyle name="Normal 23 26" xfId="1846"/>
    <cellStyle name="Normal 23 27" xfId="2052"/>
    <cellStyle name="Normal 23 28" xfId="2112"/>
    <cellStyle name="Normal 23 29" xfId="2172"/>
    <cellStyle name="Normal 23 3" xfId="461"/>
    <cellStyle name="Normal 23 30" xfId="2229"/>
    <cellStyle name="Normal 23 31" xfId="2289"/>
    <cellStyle name="Normal 23 32" xfId="2344"/>
    <cellStyle name="Normal 23 33" xfId="2383"/>
    <cellStyle name="Normal 23 34" xfId="2448"/>
    <cellStyle name="Normal 23 35" xfId="2510"/>
    <cellStyle name="Normal 23 36" xfId="2573"/>
    <cellStyle name="Normal 23 37" xfId="2634"/>
    <cellStyle name="Normal 23 38" xfId="2697"/>
    <cellStyle name="Normal 23 39" xfId="2760"/>
    <cellStyle name="Normal 23 4" xfId="525"/>
    <cellStyle name="Normal 23 40" xfId="2821"/>
    <cellStyle name="Normal 23 41" xfId="2884"/>
    <cellStyle name="Normal 23 42" xfId="2945"/>
    <cellStyle name="Normal 23 43" xfId="3000"/>
    <cellStyle name="Normal 23 44" xfId="3053"/>
    <cellStyle name="Normal 23 45" xfId="3105"/>
    <cellStyle name="Normal 23 46" xfId="3148"/>
    <cellStyle name="Normal 23 47" xfId="3273"/>
    <cellStyle name="Normal 23 48" xfId="3338"/>
    <cellStyle name="Normal 23 49" xfId="3399"/>
    <cellStyle name="Normal 23 5" xfId="589"/>
    <cellStyle name="Normal 23 50" xfId="3458"/>
    <cellStyle name="Normal 23 51" xfId="3519"/>
    <cellStyle name="Normal 23 52" xfId="3575"/>
    <cellStyle name="Normal 23 53" xfId="3630"/>
    <cellStyle name="Normal 23 54" xfId="3681"/>
    <cellStyle name="Normal 23 55" xfId="3724"/>
    <cellStyle name="Normal 23 6" xfId="651"/>
    <cellStyle name="Normal 23 7" xfId="715"/>
    <cellStyle name="Normal 23 8" xfId="778"/>
    <cellStyle name="Normal 23 9" xfId="838"/>
    <cellStyle name="Normal 24" xfId="151"/>
    <cellStyle name="Normal 24 10" xfId="906"/>
    <cellStyle name="Normal 24 11" xfId="970"/>
    <cellStyle name="Normal 24 12" xfId="1032"/>
    <cellStyle name="Normal 24 13" xfId="1096"/>
    <cellStyle name="Normal 24 14" xfId="1156"/>
    <cellStyle name="Normal 24 15" xfId="1202"/>
    <cellStyle name="Normal 24 16" xfId="1253"/>
    <cellStyle name="Normal 24 17" xfId="1303"/>
    <cellStyle name="Normal 24 18" xfId="1395"/>
    <cellStyle name="Normal 24 19" xfId="1460"/>
    <cellStyle name="Normal 24 2" xfId="314"/>
    <cellStyle name="Normal 24 20" xfId="1523"/>
    <cellStyle name="Normal 24 21" xfId="1584"/>
    <cellStyle name="Normal 24 22" xfId="1643"/>
    <cellStyle name="Normal 24 23" xfId="1701"/>
    <cellStyle name="Normal 24 24" xfId="1754"/>
    <cellStyle name="Normal 24 25" xfId="1804"/>
    <cellStyle name="Normal 24 26" xfId="1847"/>
    <cellStyle name="Normal 24 27" xfId="2053"/>
    <cellStyle name="Normal 24 28" xfId="2113"/>
    <cellStyle name="Normal 24 29" xfId="2173"/>
    <cellStyle name="Normal 24 3" xfId="462"/>
    <cellStyle name="Normal 24 30" xfId="2230"/>
    <cellStyle name="Normal 24 31" xfId="2290"/>
    <cellStyle name="Normal 24 32" xfId="2345"/>
    <cellStyle name="Normal 24 33" xfId="2384"/>
    <cellStyle name="Normal 24 34" xfId="2449"/>
    <cellStyle name="Normal 24 35" xfId="2511"/>
    <cellStyle name="Normal 24 36" xfId="2574"/>
    <cellStyle name="Normal 24 37" xfId="2635"/>
    <cellStyle name="Normal 24 38" xfId="2698"/>
    <cellStyle name="Normal 24 39" xfId="2761"/>
    <cellStyle name="Normal 24 4" xfId="526"/>
    <cellStyle name="Normal 24 40" xfId="2822"/>
    <cellStyle name="Normal 24 41" xfId="2885"/>
    <cellStyle name="Normal 24 42" xfId="2946"/>
    <cellStyle name="Normal 24 43" xfId="3001"/>
    <cellStyle name="Normal 24 44" xfId="3054"/>
    <cellStyle name="Normal 24 45" xfId="3106"/>
    <cellStyle name="Normal 24 46" xfId="3149"/>
    <cellStyle name="Normal 24 47" xfId="3274"/>
    <cellStyle name="Normal 24 48" xfId="3339"/>
    <cellStyle name="Normal 24 49" xfId="3400"/>
    <cellStyle name="Normal 24 5" xfId="590"/>
    <cellStyle name="Normal 24 50" xfId="3459"/>
    <cellStyle name="Normal 24 51" xfId="3520"/>
    <cellStyle name="Normal 24 52" xfId="3576"/>
    <cellStyle name="Normal 24 53" xfId="3631"/>
    <cellStyle name="Normal 24 54" xfId="3682"/>
    <cellStyle name="Normal 24 55" xfId="3725"/>
    <cellStyle name="Normal 24 6" xfId="652"/>
    <cellStyle name="Normal 24 7" xfId="716"/>
    <cellStyle name="Normal 24 8" xfId="779"/>
    <cellStyle name="Normal 24 9" xfId="839"/>
    <cellStyle name="Normal 25" xfId="152"/>
    <cellStyle name="Normal 25 10" xfId="907"/>
    <cellStyle name="Normal 25 11" xfId="971"/>
    <cellStyle name="Normal 25 12" xfId="1033"/>
    <cellStyle name="Normal 25 13" xfId="1097"/>
    <cellStyle name="Normal 25 14" xfId="1157"/>
    <cellStyle name="Normal 25 15" xfId="1203"/>
    <cellStyle name="Normal 25 16" xfId="1254"/>
    <cellStyle name="Normal 25 17" xfId="1304"/>
    <cellStyle name="Normal 25 18" xfId="1396"/>
    <cellStyle name="Normal 25 19" xfId="1461"/>
    <cellStyle name="Normal 25 2" xfId="315"/>
    <cellStyle name="Normal 25 20" xfId="1524"/>
    <cellStyle name="Normal 25 21" xfId="1585"/>
    <cellStyle name="Normal 25 22" xfId="1644"/>
    <cellStyle name="Normal 25 23" xfId="1702"/>
    <cellStyle name="Normal 25 24" xfId="1755"/>
    <cellStyle name="Normal 25 25" xfId="1805"/>
    <cellStyle name="Normal 25 26" xfId="1848"/>
    <cellStyle name="Normal 25 27" xfId="2054"/>
    <cellStyle name="Normal 25 28" xfId="2114"/>
    <cellStyle name="Normal 25 29" xfId="2174"/>
    <cellStyle name="Normal 25 3" xfId="463"/>
    <cellStyle name="Normal 25 30" xfId="2231"/>
    <cellStyle name="Normal 25 31" xfId="2291"/>
    <cellStyle name="Normal 25 32" xfId="2346"/>
    <cellStyle name="Normal 25 33" xfId="2385"/>
    <cellStyle name="Normal 25 34" xfId="2450"/>
    <cellStyle name="Normal 25 35" xfId="2512"/>
    <cellStyle name="Normal 25 36" xfId="2575"/>
    <cellStyle name="Normal 25 37" xfId="2636"/>
    <cellStyle name="Normal 25 38" xfId="2699"/>
    <cellStyle name="Normal 25 39" xfId="2762"/>
    <cellStyle name="Normal 25 4" xfId="527"/>
    <cellStyle name="Normal 25 40" xfId="2823"/>
    <cellStyle name="Normal 25 41" xfId="2886"/>
    <cellStyle name="Normal 25 42" xfId="2947"/>
    <cellStyle name="Normal 25 43" xfId="3002"/>
    <cellStyle name="Normal 25 44" xfId="3055"/>
    <cellStyle name="Normal 25 45" xfId="3107"/>
    <cellStyle name="Normal 25 46" xfId="3150"/>
    <cellStyle name="Normal 25 47" xfId="3275"/>
    <cellStyle name="Normal 25 48" xfId="3340"/>
    <cellStyle name="Normal 25 49" xfId="3401"/>
    <cellStyle name="Normal 25 5" xfId="591"/>
    <cellStyle name="Normal 25 50" xfId="3460"/>
    <cellStyle name="Normal 25 51" xfId="3521"/>
    <cellStyle name="Normal 25 52" xfId="3577"/>
    <cellStyle name="Normal 25 53" xfId="3632"/>
    <cellStyle name="Normal 25 54" xfId="3683"/>
    <cellStyle name="Normal 25 55" xfId="3726"/>
    <cellStyle name="Normal 25 6" xfId="653"/>
    <cellStyle name="Normal 25 7" xfId="717"/>
    <cellStyle name="Normal 25 8" xfId="780"/>
    <cellStyle name="Normal 25 9" xfId="840"/>
    <cellStyle name="Normal 26" xfId="153"/>
    <cellStyle name="Normal 26 10" xfId="908"/>
    <cellStyle name="Normal 26 11" xfId="972"/>
    <cellStyle name="Normal 26 12" xfId="1034"/>
    <cellStyle name="Normal 26 13" xfId="1098"/>
    <cellStyle name="Normal 26 14" xfId="1158"/>
    <cellStyle name="Normal 26 15" xfId="1204"/>
    <cellStyle name="Normal 26 16" xfId="1255"/>
    <cellStyle name="Normal 26 17" xfId="1305"/>
    <cellStyle name="Normal 26 18" xfId="1397"/>
    <cellStyle name="Normal 26 19" xfId="1462"/>
    <cellStyle name="Normal 26 2" xfId="316"/>
    <cellStyle name="Normal 26 20" xfId="1525"/>
    <cellStyle name="Normal 26 21" xfId="1586"/>
    <cellStyle name="Normal 26 22" xfId="1645"/>
    <cellStyle name="Normal 26 23" xfId="1703"/>
    <cellStyle name="Normal 26 24" xfId="1756"/>
    <cellStyle name="Normal 26 25" xfId="1806"/>
    <cellStyle name="Normal 26 26" xfId="1849"/>
    <cellStyle name="Normal 26 27" xfId="2055"/>
    <cellStyle name="Normal 26 28" xfId="2115"/>
    <cellStyle name="Normal 26 29" xfId="2175"/>
    <cellStyle name="Normal 26 3" xfId="464"/>
    <cellStyle name="Normal 26 30" xfId="2232"/>
    <cellStyle name="Normal 26 31" xfId="2292"/>
    <cellStyle name="Normal 26 32" xfId="2347"/>
    <cellStyle name="Normal 26 33" xfId="2386"/>
    <cellStyle name="Normal 26 34" xfId="2451"/>
    <cellStyle name="Normal 26 35" xfId="2513"/>
    <cellStyle name="Normal 26 36" xfId="2576"/>
    <cellStyle name="Normal 26 37" xfId="2637"/>
    <cellStyle name="Normal 26 38" xfId="2700"/>
    <cellStyle name="Normal 26 39" xfId="2763"/>
    <cellStyle name="Normal 26 4" xfId="528"/>
    <cellStyle name="Normal 26 40" xfId="2824"/>
    <cellStyle name="Normal 26 41" xfId="2887"/>
    <cellStyle name="Normal 26 42" xfId="2948"/>
    <cellStyle name="Normal 26 43" xfId="3003"/>
    <cellStyle name="Normal 26 44" xfId="3056"/>
    <cellStyle name="Normal 26 45" xfId="3108"/>
    <cellStyle name="Normal 26 46" xfId="3151"/>
    <cellStyle name="Normal 26 47" xfId="3276"/>
    <cellStyle name="Normal 26 48" xfId="3341"/>
    <cellStyle name="Normal 26 49" xfId="3402"/>
    <cellStyle name="Normal 26 5" xfId="592"/>
    <cellStyle name="Normal 26 50" xfId="3461"/>
    <cellStyle name="Normal 26 51" xfId="3522"/>
    <cellStyle name="Normal 26 52" xfId="3578"/>
    <cellStyle name="Normal 26 53" xfId="3633"/>
    <cellStyle name="Normal 26 54" xfId="3684"/>
    <cellStyle name="Normal 26 55" xfId="3727"/>
    <cellStyle name="Normal 26 6" xfId="654"/>
    <cellStyle name="Normal 26 7" xfId="718"/>
    <cellStyle name="Normal 26 8" xfId="781"/>
    <cellStyle name="Normal 26 9" xfId="841"/>
    <cellStyle name="Normal 27" xfId="154"/>
    <cellStyle name="Normal 27 10" xfId="909"/>
    <cellStyle name="Normal 27 11" xfId="973"/>
    <cellStyle name="Normal 27 12" xfId="1035"/>
    <cellStyle name="Normal 27 13" xfId="1099"/>
    <cellStyle name="Normal 27 14" xfId="1159"/>
    <cellStyle name="Normal 27 15" xfId="1205"/>
    <cellStyle name="Normal 27 16" xfId="1256"/>
    <cellStyle name="Normal 27 17" xfId="1306"/>
    <cellStyle name="Normal 27 18" xfId="1398"/>
    <cellStyle name="Normal 27 19" xfId="1463"/>
    <cellStyle name="Normal 27 2" xfId="317"/>
    <cellStyle name="Normal 27 20" xfId="1526"/>
    <cellStyle name="Normal 27 21" xfId="1587"/>
    <cellStyle name="Normal 27 22" xfId="1646"/>
    <cellStyle name="Normal 27 23" xfId="1704"/>
    <cellStyle name="Normal 27 24" xfId="1757"/>
    <cellStyle name="Normal 27 25" xfId="1807"/>
    <cellStyle name="Normal 27 26" xfId="1850"/>
    <cellStyle name="Normal 27 27" xfId="2056"/>
    <cellStyle name="Normal 27 28" xfId="2116"/>
    <cellStyle name="Normal 27 29" xfId="2176"/>
    <cellStyle name="Normal 27 3" xfId="465"/>
    <cellStyle name="Normal 27 30" xfId="2233"/>
    <cellStyle name="Normal 27 31" xfId="2293"/>
    <cellStyle name="Normal 27 32" xfId="2348"/>
    <cellStyle name="Normal 27 33" xfId="2387"/>
    <cellStyle name="Normal 27 34" xfId="2452"/>
    <cellStyle name="Normal 27 35" xfId="2514"/>
    <cellStyle name="Normal 27 36" xfId="2577"/>
    <cellStyle name="Normal 27 37" xfId="2638"/>
    <cellStyle name="Normal 27 38" xfId="2701"/>
    <cellStyle name="Normal 27 39" xfId="2764"/>
    <cellStyle name="Normal 27 4" xfId="529"/>
    <cellStyle name="Normal 27 40" xfId="2825"/>
    <cellStyle name="Normal 27 41" xfId="2888"/>
    <cellStyle name="Normal 27 42" xfId="2949"/>
    <cellStyle name="Normal 27 43" xfId="3004"/>
    <cellStyle name="Normal 27 44" xfId="3057"/>
    <cellStyle name="Normal 27 45" xfId="3109"/>
    <cellStyle name="Normal 27 46" xfId="3152"/>
    <cellStyle name="Normal 27 47" xfId="3277"/>
    <cellStyle name="Normal 27 48" xfId="3342"/>
    <cellStyle name="Normal 27 49" xfId="3403"/>
    <cellStyle name="Normal 27 5" xfId="593"/>
    <cellStyle name="Normal 27 50" xfId="3462"/>
    <cellStyle name="Normal 27 51" xfId="3523"/>
    <cellStyle name="Normal 27 52" xfId="3579"/>
    <cellStyle name="Normal 27 53" xfId="3634"/>
    <cellStyle name="Normal 27 54" xfId="3685"/>
    <cellStyle name="Normal 27 55" xfId="3728"/>
    <cellStyle name="Normal 27 6" xfId="655"/>
    <cellStyle name="Normal 27 7" xfId="719"/>
    <cellStyle name="Normal 27 8" xfId="782"/>
    <cellStyle name="Normal 27 9" xfId="842"/>
    <cellStyle name="Normal 28" xfId="155"/>
    <cellStyle name="Normal 28 10" xfId="843"/>
    <cellStyle name="Normal 28 11" xfId="910"/>
    <cellStyle name="Normal 28 12" xfId="974"/>
    <cellStyle name="Normal 28 13" xfId="1036"/>
    <cellStyle name="Normal 28 14" xfId="1100"/>
    <cellStyle name="Normal 28 15" xfId="1160"/>
    <cellStyle name="Normal 28 16" xfId="1206"/>
    <cellStyle name="Normal 28 17" xfId="1257"/>
    <cellStyle name="Normal 28 18" xfId="1307"/>
    <cellStyle name="Normal 28 19" xfId="1399"/>
    <cellStyle name="Normal 28 2" xfId="156"/>
    <cellStyle name="Normal 28 2 2" xfId="3768"/>
    <cellStyle name="Normal 28 20" xfId="1464"/>
    <cellStyle name="Normal 28 21" xfId="1527"/>
    <cellStyle name="Normal 28 22" xfId="1588"/>
    <cellStyle name="Normal 28 23" xfId="1647"/>
    <cellStyle name="Normal 28 24" xfId="1705"/>
    <cellStyle name="Normal 28 25" xfId="1758"/>
    <cellStyle name="Normal 28 26" xfId="1808"/>
    <cellStyle name="Normal 28 27" xfId="1851"/>
    <cellStyle name="Normal 28 28" xfId="2057"/>
    <cellStyle name="Normal 28 29" xfId="2117"/>
    <cellStyle name="Normal 28 3" xfId="318"/>
    <cellStyle name="Normal 28 30" xfId="2177"/>
    <cellStyle name="Normal 28 31" xfId="2234"/>
    <cellStyle name="Normal 28 32" xfId="2294"/>
    <cellStyle name="Normal 28 33" xfId="2349"/>
    <cellStyle name="Normal 28 34" xfId="2388"/>
    <cellStyle name="Normal 28 35" xfId="2453"/>
    <cellStyle name="Normal 28 36" xfId="2515"/>
    <cellStyle name="Normal 28 37" xfId="2578"/>
    <cellStyle name="Normal 28 38" xfId="2639"/>
    <cellStyle name="Normal 28 39" xfId="2702"/>
    <cellStyle name="Normal 28 4" xfId="466"/>
    <cellStyle name="Normal 28 40" xfId="2765"/>
    <cellStyle name="Normal 28 41" xfId="2826"/>
    <cellStyle name="Normal 28 42" xfId="2889"/>
    <cellStyle name="Normal 28 43" xfId="2950"/>
    <cellStyle name="Normal 28 44" xfId="3005"/>
    <cellStyle name="Normal 28 45" xfId="3058"/>
    <cellStyle name="Normal 28 46" xfId="3110"/>
    <cellStyle name="Normal 28 47" xfId="3153"/>
    <cellStyle name="Normal 28 48" xfId="3278"/>
    <cellStyle name="Normal 28 49" xfId="3343"/>
    <cellStyle name="Normal 28 5" xfId="530"/>
    <cellStyle name="Normal 28 50" xfId="3404"/>
    <cellStyle name="Normal 28 51" xfId="3463"/>
    <cellStyle name="Normal 28 52" xfId="3524"/>
    <cellStyle name="Normal 28 53" xfId="3580"/>
    <cellStyle name="Normal 28 54" xfId="3635"/>
    <cellStyle name="Normal 28 55" xfId="3686"/>
    <cellStyle name="Normal 28 56" xfId="3729"/>
    <cellStyle name="Normal 28 6" xfId="594"/>
    <cellStyle name="Normal 28 7" xfId="656"/>
    <cellStyle name="Normal 28 8" xfId="720"/>
    <cellStyle name="Normal 28 9" xfId="783"/>
    <cellStyle name="Normal 29" xfId="157"/>
    <cellStyle name="Normal 3" xfId="158"/>
    <cellStyle name="Normal 3 10" xfId="785"/>
    <cellStyle name="Normal 3 11" xfId="844"/>
    <cellStyle name="Normal 3 12" xfId="912"/>
    <cellStyle name="Normal 3 13" xfId="976"/>
    <cellStyle name="Normal 3 14" xfId="1038"/>
    <cellStyle name="Normal 3 15" xfId="1102"/>
    <cellStyle name="Normal 3 16" xfId="1161"/>
    <cellStyle name="Normal 3 17" xfId="1207"/>
    <cellStyle name="Normal 3 18" xfId="1258"/>
    <cellStyle name="Normal 3 19" xfId="1308"/>
    <cellStyle name="Normal 3 2" xfId="159"/>
    <cellStyle name="Normal 3 2 10" xfId="866"/>
    <cellStyle name="Normal 3 2 11" xfId="935"/>
    <cellStyle name="Normal 3 2 12" xfId="1001"/>
    <cellStyle name="Normal 3 2 13" xfId="1063"/>
    <cellStyle name="Normal 3 2 14" xfId="1126"/>
    <cellStyle name="Normal 3 2 15" xfId="1182"/>
    <cellStyle name="Normal 3 2 16" xfId="1227"/>
    <cellStyle name="Normal 3 2 17" xfId="1278"/>
    <cellStyle name="Normal 3 2 18" xfId="1330"/>
    <cellStyle name="Normal 3 2 19" xfId="1424"/>
    <cellStyle name="Normal 3 2 2" xfId="160"/>
    <cellStyle name="Normal 3 2 20" xfId="1490"/>
    <cellStyle name="Normal 3 2 21" xfId="1553"/>
    <cellStyle name="Normal 3 2 22" xfId="1615"/>
    <cellStyle name="Normal 3 2 23" xfId="1670"/>
    <cellStyle name="Normal 3 2 24" xfId="1729"/>
    <cellStyle name="Normal 3 2 25" xfId="1783"/>
    <cellStyle name="Normal 3 2 26" xfId="1830"/>
    <cellStyle name="Normal 3 2 27" xfId="1871"/>
    <cellStyle name="Normal 3 2 28" xfId="2060"/>
    <cellStyle name="Normal 3 2 29" xfId="2120"/>
    <cellStyle name="Normal 3 2 3" xfId="345"/>
    <cellStyle name="Normal 3 2 30" xfId="2180"/>
    <cellStyle name="Normal 3 2 31" xfId="2237"/>
    <cellStyle name="Normal 3 2 32" xfId="2297"/>
    <cellStyle name="Normal 3 2 33" xfId="2352"/>
    <cellStyle name="Normal 3 2 34" xfId="2411"/>
    <cellStyle name="Normal 3 2 35" xfId="2476"/>
    <cellStyle name="Normal 3 2 36" xfId="2541"/>
    <cellStyle name="Normal 3 2 37" xfId="2604"/>
    <cellStyle name="Normal 3 2 38" xfId="2665"/>
    <cellStyle name="Normal 3 2 39" xfId="2727"/>
    <cellStyle name="Normal 3 2 4" xfId="493"/>
    <cellStyle name="Normal 3 2 40" xfId="2791"/>
    <cellStyle name="Normal 3 2 41" xfId="2851"/>
    <cellStyle name="Normal 3 2 42" xfId="2914"/>
    <cellStyle name="Normal 3 2 43" xfId="2973"/>
    <cellStyle name="Normal 3 2 44" xfId="3028"/>
    <cellStyle name="Normal 3 2 45" xfId="3081"/>
    <cellStyle name="Normal 3 2 46" xfId="3131"/>
    <cellStyle name="Normal 3 2 47" xfId="3172"/>
    <cellStyle name="Normal 3 2 48" xfId="3304"/>
    <cellStyle name="Normal 3 2 49" xfId="3368"/>
    <cellStyle name="Normal 3 2 5" xfId="557"/>
    <cellStyle name="Normal 3 2 50" xfId="3431"/>
    <cellStyle name="Normal 3 2 51" xfId="3490"/>
    <cellStyle name="Normal 3 2 52" xfId="3548"/>
    <cellStyle name="Normal 3 2 53" xfId="3603"/>
    <cellStyle name="Normal 3 2 54" xfId="3659"/>
    <cellStyle name="Normal 3 2 55" xfId="3708"/>
    <cellStyle name="Normal 3 2 56" xfId="3748"/>
    <cellStyle name="Normal 3 2 6" xfId="620"/>
    <cellStyle name="Normal 3 2 7" xfId="683"/>
    <cellStyle name="Normal 3 2 8" xfId="747"/>
    <cellStyle name="Normal 3 2 9" xfId="809"/>
    <cellStyle name="Normal 3 20" xfId="1401"/>
    <cellStyle name="Normal 3 21" xfId="1466"/>
    <cellStyle name="Normal 3 22" xfId="1529"/>
    <cellStyle name="Normal 3 23" xfId="1590"/>
    <cellStyle name="Normal 3 24" xfId="1649"/>
    <cellStyle name="Normal 3 25" xfId="1707"/>
    <cellStyle name="Normal 3 26" xfId="1760"/>
    <cellStyle name="Normal 3 27" xfId="1810"/>
    <cellStyle name="Normal 3 28" xfId="1852"/>
    <cellStyle name="Normal 3 29" xfId="2059"/>
    <cellStyle name="Normal 3 3" xfId="161"/>
    <cellStyle name="Normal 3 30" xfId="2119"/>
    <cellStyle name="Normal 3 31" xfId="2179"/>
    <cellStyle name="Normal 3 32" xfId="2236"/>
    <cellStyle name="Normal 3 33" xfId="2296"/>
    <cellStyle name="Normal 3 34" xfId="2351"/>
    <cellStyle name="Normal 3 35" xfId="2389"/>
    <cellStyle name="Normal 3 36" xfId="2455"/>
    <cellStyle name="Normal 3 37" xfId="2516"/>
    <cellStyle name="Normal 3 38" xfId="2579"/>
    <cellStyle name="Normal 3 39" xfId="2640"/>
    <cellStyle name="Normal 3 4" xfId="320"/>
    <cellStyle name="Normal 3 40" xfId="2704"/>
    <cellStyle name="Normal 3 41" xfId="2767"/>
    <cellStyle name="Normal 3 42" xfId="2828"/>
    <cellStyle name="Normal 3 43" xfId="2891"/>
    <cellStyle name="Normal 3 44" xfId="2952"/>
    <cellStyle name="Normal 3 45" xfId="3007"/>
    <cellStyle name="Normal 3 46" xfId="3060"/>
    <cellStyle name="Normal 3 47" xfId="3112"/>
    <cellStyle name="Normal 3 48" xfId="3154"/>
    <cellStyle name="Normal 3 49" xfId="3280"/>
    <cellStyle name="Normal 3 5" xfId="468"/>
    <cellStyle name="Normal 3 50" xfId="3345"/>
    <cellStyle name="Normal 3 51" xfId="3406"/>
    <cellStyle name="Normal 3 52" xfId="3465"/>
    <cellStyle name="Normal 3 53" xfId="3526"/>
    <cellStyle name="Normal 3 54" xfId="3582"/>
    <cellStyle name="Normal 3 55" xfId="3637"/>
    <cellStyle name="Normal 3 56" xfId="3688"/>
    <cellStyle name="Normal 3 57" xfId="3730"/>
    <cellStyle name="Normal 3 6" xfId="532"/>
    <cellStyle name="Normal 3 7" xfId="596"/>
    <cellStyle name="Normal 3 8" xfId="658"/>
    <cellStyle name="Normal 3 9" xfId="722"/>
    <cellStyle name="Normal 30" xfId="162"/>
    <cellStyle name="Normal 31" xfId="192"/>
    <cellStyle name="Normal 31 10" xfId="914"/>
    <cellStyle name="Normal 31 11" xfId="978"/>
    <cellStyle name="Normal 31 12" xfId="1040"/>
    <cellStyle name="Normal 31 13" xfId="1104"/>
    <cellStyle name="Normal 31 14" xfId="1162"/>
    <cellStyle name="Normal 31 15" xfId="1208"/>
    <cellStyle name="Normal 31 16" xfId="1259"/>
    <cellStyle name="Normal 31 17" xfId="1309"/>
    <cellStyle name="Normal 31 18" xfId="1403"/>
    <cellStyle name="Normal 31 19" xfId="1468"/>
    <cellStyle name="Normal 31 2" xfId="322"/>
    <cellStyle name="Normal 31 20" xfId="1531"/>
    <cellStyle name="Normal 31 21" xfId="1592"/>
    <cellStyle name="Normal 31 22" xfId="1650"/>
    <cellStyle name="Normal 31 23" xfId="1709"/>
    <cellStyle name="Normal 31 24" xfId="1762"/>
    <cellStyle name="Normal 31 25" xfId="1812"/>
    <cellStyle name="Normal 31 26" xfId="1853"/>
    <cellStyle name="Normal 31 27" xfId="2061"/>
    <cellStyle name="Normal 31 28" xfId="2122"/>
    <cellStyle name="Normal 31 29" xfId="2182"/>
    <cellStyle name="Normal 31 3" xfId="470"/>
    <cellStyle name="Normal 31 30" xfId="2239"/>
    <cellStyle name="Normal 31 31" xfId="2299"/>
    <cellStyle name="Normal 31 32" xfId="2354"/>
    <cellStyle name="Normal 31 33" xfId="2390"/>
    <cellStyle name="Normal 31 34" xfId="2456"/>
    <cellStyle name="Normal 31 35" xfId="2518"/>
    <cellStyle name="Normal 31 36" xfId="2581"/>
    <cellStyle name="Normal 31 37" xfId="2642"/>
    <cellStyle name="Normal 31 38" xfId="2706"/>
    <cellStyle name="Normal 31 39" xfId="2768"/>
    <cellStyle name="Normal 31 4" xfId="534"/>
    <cellStyle name="Normal 31 40" xfId="2830"/>
    <cellStyle name="Normal 31 41" xfId="2892"/>
    <cellStyle name="Normal 31 42" xfId="2953"/>
    <cellStyle name="Normal 31 43" xfId="3008"/>
    <cellStyle name="Normal 31 44" xfId="3061"/>
    <cellStyle name="Normal 31 45" xfId="3113"/>
    <cellStyle name="Normal 31 46" xfId="3155"/>
    <cellStyle name="Normal 31 47" xfId="3282"/>
    <cellStyle name="Normal 31 48" xfId="3347"/>
    <cellStyle name="Normal 31 49" xfId="3408"/>
    <cellStyle name="Normal 31 5" xfId="598"/>
    <cellStyle name="Normal 31 50" xfId="3467"/>
    <cellStyle name="Normal 31 51" xfId="3528"/>
    <cellStyle name="Normal 31 52" xfId="3583"/>
    <cellStyle name="Normal 31 53" xfId="3639"/>
    <cellStyle name="Normal 31 54" xfId="3690"/>
    <cellStyle name="Normal 31 55" xfId="3731"/>
    <cellStyle name="Normal 31 6" xfId="660"/>
    <cellStyle name="Normal 31 7" xfId="724"/>
    <cellStyle name="Normal 31 8" xfId="787"/>
    <cellStyle name="Normal 31 9" xfId="845"/>
    <cellStyle name="Normal 32" xfId="1878"/>
    <cellStyle name="Normal 33" xfId="1880"/>
    <cellStyle name="Normal 34" xfId="163"/>
    <cellStyle name="Normal 35" xfId="3769"/>
    <cellStyle name="Normal 36" xfId="1884"/>
    <cellStyle name="Normal 37" xfId="1886"/>
    <cellStyle name="Normal 39" xfId="1889"/>
    <cellStyle name="Normal 4" xfId="164"/>
    <cellStyle name="Normal 4 10" xfId="725"/>
    <cellStyle name="Normal 4 11" xfId="788"/>
    <cellStyle name="Normal 4 12" xfId="846"/>
    <cellStyle name="Normal 4 13" xfId="915"/>
    <cellStyle name="Normal 4 14" xfId="979"/>
    <cellStyle name="Normal 4 15" xfId="1041"/>
    <cellStyle name="Normal 4 16" xfId="1105"/>
    <cellStyle name="Normal 4 17" xfId="1163"/>
    <cellStyle name="Normal 4 18" xfId="1209"/>
    <cellStyle name="Normal 4 19" xfId="1260"/>
    <cellStyle name="Normal 4 2" xfId="165"/>
    <cellStyle name="Normal 4 2 2" xfId="166"/>
    <cellStyle name="Normal 4 20" xfId="1310"/>
    <cellStyle name="Normal 4 21" xfId="1404"/>
    <cellStyle name="Normal 4 22" xfId="1469"/>
    <cellStyle name="Normal 4 23" xfId="1532"/>
    <cellStyle name="Normal 4 24" xfId="1593"/>
    <cellStyle name="Normal 4 25" xfId="1651"/>
    <cellStyle name="Normal 4 26" xfId="1710"/>
    <cellStyle name="Normal 4 27" xfId="1763"/>
    <cellStyle name="Normal 4 28" xfId="1813"/>
    <cellStyle name="Normal 4 29" xfId="1854"/>
    <cellStyle name="Normal 4 3" xfId="167"/>
    <cellStyle name="Normal 4 30" xfId="2062"/>
    <cellStyle name="Normal 4 31" xfId="2123"/>
    <cellStyle name="Normal 4 32" xfId="2183"/>
    <cellStyle name="Normal 4 33" xfId="2240"/>
    <cellStyle name="Normal 4 34" xfId="2300"/>
    <cellStyle name="Normal 4 35" xfId="2355"/>
    <cellStyle name="Normal 4 36" xfId="2391"/>
    <cellStyle name="Normal 4 37" xfId="2457"/>
    <cellStyle name="Normal 4 38" xfId="2519"/>
    <cellStyle name="Normal 4 39" xfId="2582"/>
    <cellStyle name="Normal 4 4" xfId="323"/>
    <cellStyle name="Normal 4 40" xfId="2643"/>
    <cellStyle name="Normal 4 41" xfId="2707"/>
    <cellStyle name="Normal 4 42" xfId="2769"/>
    <cellStyle name="Normal 4 43" xfId="2831"/>
    <cellStyle name="Normal 4 44" xfId="2893"/>
    <cellStyle name="Normal 4 45" xfId="2954"/>
    <cellStyle name="Normal 4 46" xfId="3009"/>
    <cellStyle name="Normal 4 47" xfId="3062"/>
    <cellStyle name="Normal 4 48" xfId="3114"/>
    <cellStyle name="Normal 4 49" xfId="3156"/>
    <cellStyle name="Normal 4 5" xfId="471"/>
    <cellStyle name="Normal 4 50" xfId="3283"/>
    <cellStyle name="Normal 4 51" xfId="3348"/>
    <cellStyle name="Normal 4 52" xfId="3409"/>
    <cellStyle name="Normal 4 53" xfId="3468"/>
    <cellStyle name="Normal 4 54" xfId="3529"/>
    <cellStyle name="Normal 4 55" xfId="3584"/>
    <cellStyle name="Normal 4 56" xfId="3640"/>
    <cellStyle name="Normal 4 57" xfId="3691"/>
    <cellStyle name="Normal 4 58" xfId="3732"/>
    <cellStyle name="Normal 4 6" xfId="535"/>
    <cellStyle name="Normal 4 7" xfId="168"/>
    <cellStyle name="Normal 4 8" xfId="599"/>
    <cellStyle name="Normal 4 9" xfId="661"/>
    <cellStyle name="Normal 40" xfId="169"/>
    <cellStyle name="Normal 41" xfId="170"/>
    <cellStyle name="Normal 42" xfId="171"/>
    <cellStyle name="Normal 43" xfId="172"/>
    <cellStyle name="Normal 44" xfId="173"/>
    <cellStyle name="Normal 45" xfId="174"/>
    <cellStyle name="Normal 46" xfId="1891"/>
    <cellStyle name="Normal 48" xfId="1894"/>
    <cellStyle name="Normal 49" xfId="1896"/>
    <cellStyle name="Normal 5" xfId="175"/>
    <cellStyle name="Normal 5 10" xfId="916"/>
    <cellStyle name="Normal 5 11" xfId="980"/>
    <cellStyle name="Normal 5 12" xfId="1042"/>
    <cellStyle name="Normal 5 13" xfId="1106"/>
    <cellStyle name="Normal 5 14" xfId="1164"/>
    <cellStyle name="Normal 5 15" xfId="1210"/>
    <cellStyle name="Normal 5 16" xfId="1261"/>
    <cellStyle name="Normal 5 17" xfId="1311"/>
    <cellStyle name="Normal 5 18" xfId="1405"/>
    <cellStyle name="Normal 5 19" xfId="1470"/>
    <cellStyle name="Normal 5 2" xfId="324"/>
    <cellStyle name="Normal 5 20" xfId="1533"/>
    <cellStyle name="Normal 5 21" xfId="1594"/>
    <cellStyle name="Normal 5 22" xfId="1652"/>
    <cellStyle name="Normal 5 23" xfId="1711"/>
    <cellStyle name="Normal 5 24" xfId="1764"/>
    <cellStyle name="Normal 5 25" xfId="1814"/>
    <cellStyle name="Normal 5 26" xfId="1855"/>
    <cellStyle name="Normal 5 27" xfId="2063"/>
    <cellStyle name="Normal 5 28" xfId="2125"/>
    <cellStyle name="Normal 5 29" xfId="2185"/>
    <cellStyle name="Normal 5 3" xfId="472"/>
    <cellStyle name="Normal 5 30" xfId="2242"/>
    <cellStyle name="Normal 5 31" xfId="2302"/>
    <cellStyle name="Normal 5 32" xfId="2357"/>
    <cellStyle name="Normal 5 33" xfId="2392"/>
    <cellStyle name="Normal 5 34" xfId="2458"/>
    <cellStyle name="Normal 5 35" xfId="2520"/>
    <cellStyle name="Normal 5 36" xfId="2583"/>
    <cellStyle name="Normal 5 37" xfId="2644"/>
    <cellStyle name="Normal 5 38" xfId="2708"/>
    <cellStyle name="Normal 5 39" xfId="2770"/>
    <cellStyle name="Normal 5 4" xfId="536"/>
    <cellStyle name="Normal 5 40" xfId="2832"/>
    <cellStyle name="Normal 5 41" xfId="2894"/>
    <cellStyle name="Normal 5 42" xfId="2955"/>
    <cellStyle name="Normal 5 43" xfId="3010"/>
    <cellStyle name="Normal 5 44" xfId="3063"/>
    <cellStyle name="Normal 5 45" xfId="3115"/>
    <cellStyle name="Normal 5 46" xfId="3157"/>
    <cellStyle name="Normal 5 47" xfId="3284"/>
    <cellStyle name="Normal 5 48" xfId="3349"/>
    <cellStyle name="Normal 5 49" xfId="3410"/>
    <cellStyle name="Normal 5 5" xfId="600"/>
    <cellStyle name="Normal 5 50" xfId="3469"/>
    <cellStyle name="Normal 5 51" xfId="3530"/>
    <cellStyle name="Normal 5 52" xfId="3585"/>
    <cellStyle name="Normal 5 53" xfId="3641"/>
    <cellStyle name="Normal 5 54" xfId="3692"/>
    <cellStyle name="Normal 5 55" xfId="3733"/>
    <cellStyle name="Normal 5 6" xfId="662"/>
    <cellStyle name="Normal 5 7" xfId="726"/>
    <cellStyle name="Normal 5 8" xfId="789"/>
    <cellStyle name="Normal 5 9" xfId="847"/>
    <cellStyle name="Normal 51" xfId="1899"/>
    <cellStyle name="Normal 52" xfId="1901"/>
    <cellStyle name="Normal 55" xfId="1904"/>
    <cellStyle name="Normal 56" xfId="1905"/>
    <cellStyle name="Normal 57" xfId="1906"/>
    <cellStyle name="Normal 58" xfId="1907"/>
    <cellStyle name="Normal 59" xfId="1908"/>
    <cellStyle name="Normal 6" xfId="176"/>
    <cellStyle name="Normal 6 2" xfId="326"/>
    <cellStyle name="Normal 60" xfId="1909"/>
    <cellStyle name="Normal 63" xfId="1910"/>
    <cellStyle name="Normal 64" xfId="1911"/>
    <cellStyle name="Normal 65" xfId="1912"/>
    <cellStyle name="Normal 66" xfId="1913"/>
    <cellStyle name="Normal 67" xfId="1914"/>
    <cellStyle name="Normal 68" xfId="1915"/>
    <cellStyle name="Normal 69" xfId="1916"/>
    <cellStyle name="Normal 7" xfId="177"/>
    <cellStyle name="Normal 7 10" xfId="920"/>
    <cellStyle name="Normal 7 11" xfId="986"/>
    <cellStyle name="Normal 7 12" xfId="1048"/>
    <cellStyle name="Normal 7 13" xfId="1111"/>
    <cellStyle name="Normal 7 14" xfId="1168"/>
    <cellStyle name="Normal 7 15" xfId="1214"/>
    <cellStyle name="Normal 7 16" xfId="1265"/>
    <cellStyle name="Normal 7 17" xfId="1315"/>
    <cellStyle name="Normal 7 18" xfId="1409"/>
    <cellStyle name="Normal 7 19" xfId="1475"/>
    <cellStyle name="Normal 7 2" xfId="330"/>
    <cellStyle name="Normal 7 20" xfId="1538"/>
    <cellStyle name="Normal 7 21" xfId="1600"/>
    <cellStyle name="Normal 7 22" xfId="1658"/>
    <cellStyle name="Normal 7 23" xfId="1716"/>
    <cellStyle name="Normal 7 24" xfId="1770"/>
    <cellStyle name="Normal 7 25" xfId="1818"/>
    <cellStyle name="Normal 7 26" xfId="1858"/>
    <cellStyle name="Normal 7 27" xfId="1924"/>
    <cellStyle name="Normal 7 28" xfId="2049"/>
    <cellStyle name="Normal 7 29" xfId="2121"/>
    <cellStyle name="Normal 7 3" xfId="478"/>
    <cellStyle name="Normal 7 30" xfId="2186"/>
    <cellStyle name="Normal 7 31" xfId="2248"/>
    <cellStyle name="Normal 7 32" xfId="2303"/>
    <cellStyle name="Normal 7 33" xfId="2396"/>
    <cellStyle name="Normal 7 34" xfId="2462"/>
    <cellStyle name="Normal 7 35" xfId="2526"/>
    <cellStyle name="Normal 7 36" xfId="2589"/>
    <cellStyle name="Normal 7 37" xfId="2650"/>
    <cellStyle name="Normal 7 38" xfId="2713"/>
    <cellStyle name="Normal 7 39" xfId="2776"/>
    <cellStyle name="Normal 7 4" xfId="542"/>
    <cellStyle name="Normal 7 40" xfId="2836"/>
    <cellStyle name="Normal 7 41" xfId="2900"/>
    <cellStyle name="Normal 7 42" xfId="2961"/>
    <cellStyle name="Normal 7 43" xfId="3016"/>
    <cellStyle name="Normal 7 44" xfId="3069"/>
    <cellStyle name="Normal 7 45" xfId="3119"/>
    <cellStyle name="Normal 7 46" xfId="3160"/>
    <cellStyle name="Normal 7 47" xfId="3289"/>
    <cellStyle name="Normal 7 48" xfId="3354"/>
    <cellStyle name="Normal 7 49" xfId="3416"/>
    <cellStyle name="Normal 7 5" xfId="606"/>
    <cellStyle name="Normal 7 50" xfId="3475"/>
    <cellStyle name="Normal 7 51" xfId="3534"/>
    <cellStyle name="Normal 7 52" xfId="3591"/>
    <cellStyle name="Normal 7 53" xfId="3646"/>
    <cellStyle name="Normal 7 54" xfId="3696"/>
    <cellStyle name="Normal 7 55" xfId="3736"/>
    <cellStyle name="Normal 7 6" xfId="668"/>
    <cellStyle name="Normal 7 7" xfId="732"/>
    <cellStyle name="Normal 7 8" xfId="794"/>
    <cellStyle name="Normal 7 9" xfId="851"/>
    <cellStyle name="Normal 70" xfId="1917"/>
    <cellStyle name="Normal 79" xfId="1918"/>
    <cellStyle name="Normal 8" xfId="178"/>
    <cellStyle name="Normal 8 10" xfId="753"/>
    <cellStyle name="Normal 8 11" xfId="815"/>
    <cellStyle name="Normal 8 12" xfId="870"/>
    <cellStyle name="Normal 8 13" xfId="939"/>
    <cellStyle name="Normal 8 14" xfId="1007"/>
    <cellStyle name="Normal 8 15" xfId="1070"/>
    <cellStyle name="Normal 8 16" xfId="1132"/>
    <cellStyle name="Normal 8 17" xfId="1186"/>
    <cellStyle name="Normal 8 18" xfId="1230"/>
    <cellStyle name="Normal 8 19" xfId="1280"/>
    <cellStyle name="Normal 8 2" xfId="179"/>
    <cellStyle name="Normal 8 2 2" xfId="180"/>
    <cellStyle name="Normal 8 20" xfId="1332"/>
    <cellStyle name="Normal 8 21" xfId="1428"/>
    <cellStyle name="Normal 8 22" xfId="1494"/>
    <cellStyle name="Normal 8 23" xfId="1558"/>
    <cellStyle name="Normal 8 24" xfId="1619"/>
    <cellStyle name="Normal 8 25" xfId="1675"/>
    <cellStyle name="Normal 8 26" xfId="1733"/>
    <cellStyle name="Normal 8 27" xfId="1786"/>
    <cellStyle name="Normal 8 28" xfId="1833"/>
    <cellStyle name="Normal 8 29" xfId="1873"/>
    <cellStyle name="Normal 8 3" xfId="181"/>
    <cellStyle name="Normal 8 30" xfId="2064"/>
    <cellStyle name="Normal 8 31" xfId="2126"/>
    <cellStyle name="Normal 8 32" xfId="2188"/>
    <cellStyle name="Normal 8 33" xfId="2245"/>
    <cellStyle name="Normal 8 34" xfId="2304"/>
    <cellStyle name="Normal 8 35" xfId="2360"/>
    <cellStyle name="Normal 8 36" xfId="2415"/>
    <cellStyle name="Normal 8 37" xfId="2480"/>
    <cellStyle name="Normal 8 38" xfId="2546"/>
    <cellStyle name="Normal 8 39" xfId="2609"/>
    <cellStyle name="Normal 8 4" xfId="182"/>
    <cellStyle name="Normal 8 4 2" xfId="183"/>
    <cellStyle name="Normal 8 40" xfId="2670"/>
    <cellStyle name="Normal 8 41" xfId="2732"/>
    <cellStyle name="Normal 8 42" xfId="2796"/>
    <cellStyle name="Normal 8 43" xfId="2856"/>
    <cellStyle name="Normal 8 44" xfId="2919"/>
    <cellStyle name="Normal 8 45" xfId="2978"/>
    <cellStyle name="Normal 8 46" xfId="3033"/>
    <cellStyle name="Normal 8 47" xfId="3086"/>
    <cellStyle name="Normal 8 48" xfId="3136"/>
    <cellStyle name="Normal 8 49" xfId="3174"/>
    <cellStyle name="Normal 8 5" xfId="352"/>
    <cellStyle name="Normal 8 50" xfId="3310"/>
    <cellStyle name="Normal 8 51" xfId="3374"/>
    <cellStyle name="Normal 8 52" xfId="3435"/>
    <cellStyle name="Normal 8 53" xfId="3496"/>
    <cellStyle name="Normal 8 54" xfId="3553"/>
    <cellStyle name="Normal 8 55" xfId="3607"/>
    <cellStyle name="Normal 8 56" xfId="3663"/>
    <cellStyle name="Normal 8 57" xfId="3711"/>
    <cellStyle name="Normal 8 58" xfId="3750"/>
    <cellStyle name="Normal 8 6" xfId="500"/>
    <cellStyle name="Normal 8 7" xfId="564"/>
    <cellStyle name="Normal 8 8" xfId="627"/>
    <cellStyle name="Normal 8 9" xfId="690"/>
    <cellStyle name="Normal 80" xfId="1919"/>
    <cellStyle name="Normal 81" xfId="1920"/>
    <cellStyle name="Normal 82" xfId="1922"/>
    <cellStyle name="Normal 9" xfId="184"/>
    <cellStyle name="Normal 9 10" xfId="917"/>
    <cellStyle name="Normal 9 11" xfId="983"/>
    <cellStyle name="Normal 9 12" xfId="1045"/>
    <cellStyle name="Normal 9 13" xfId="1108"/>
    <cellStyle name="Normal 9 14" xfId="1165"/>
    <cellStyle name="Normal 9 15" xfId="1211"/>
    <cellStyle name="Normal 9 16" xfId="1262"/>
    <cellStyle name="Normal 9 17" xfId="1312"/>
    <cellStyle name="Normal 9 18" xfId="1406"/>
    <cellStyle name="Normal 9 19" xfId="1472"/>
    <cellStyle name="Normal 9 2" xfId="327"/>
    <cellStyle name="Normal 9 20" xfId="1535"/>
    <cellStyle name="Normal 9 21" xfId="1597"/>
    <cellStyle name="Normal 9 22" xfId="1655"/>
    <cellStyle name="Normal 9 23" xfId="1714"/>
    <cellStyle name="Normal 9 24" xfId="1767"/>
    <cellStyle name="Normal 9 25" xfId="1816"/>
    <cellStyle name="Normal 9 26" xfId="1856"/>
    <cellStyle name="Normal 9 27" xfId="2065"/>
    <cellStyle name="Normal 9 28" xfId="2127"/>
    <cellStyle name="Normal 9 29" xfId="2189"/>
    <cellStyle name="Normal 9 3" xfId="475"/>
    <cellStyle name="Normal 9 30" xfId="2246"/>
    <cellStyle name="Normal 9 31" xfId="2305"/>
    <cellStyle name="Normal 9 32" xfId="2361"/>
    <cellStyle name="Normal 9 33" xfId="2393"/>
    <cellStyle name="Normal 9 34" xfId="2459"/>
    <cellStyle name="Normal 9 35" xfId="2523"/>
    <cellStyle name="Normal 9 36" xfId="2586"/>
    <cellStyle name="Normal 9 37" xfId="2647"/>
    <cellStyle name="Normal 9 38" xfId="2710"/>
    <cellStyle name="Normal 9 39" xfId="2773"/>
    <cellStyle name="Normal 9 4" xfId="539"/>
    <cellStyle name="Normal 9 40" xfId="2834"/>
    <cellStyle name="Normal 9 41" xfId="2897"/>
    <cellStyle name="Normal 9 42" xfId="2958"/>
    <cellStyle name="Normal 9 43" xfId="3013"/>
    <cellStyle name="Normal 9 44" xfId="3066"/>
    <cellStyle name="Normal 9 45" xfId="3117"/>
    <cellStyle name="Normal 9 46" xfId="3158"/>
    <cellStyle name="Normal 9 47" xfId="3286"/>
    <cellStyle name="Normal 9 48" xfId="3351"/>
    <cellStyle name="Normal 9 49" xfId="3413"/>
    <cellStyle name="Normal 9 5" xfId="603"/>
    <cellStyle name="Normal 9 50" xfId="3472"/>
    <cellStyle name="Normal 9 51" xfId="3532"/>
    <cellStyle name="Normal 9 52" xfId="3588"/>
    <cellStyle name="Normal 9 53" xfId="3644"/>
    <cellStyle name="Normal 9 54" xfId="3694"/>
    <cellStyle name="Normal 9 55" xfId="3734"/>
    <cellStyle name="Normal 9 6" xfId="665"/>
    <cellStyle name="Normal 9 7" xfId="729"/>
    <cellStyle name="Normal 9 8" xfId="791"/>
    <cellStyle name="Normal 9 9" xfId="848"/>
    <cellStyle name="Percent" xfId="191" builtinId="5"/>
    <cellStyle name="Percent 2" xfId="185"/>
    <cellStyle name="Percent 2 10" xfId="792"/>
    <cellStyle name="Percent 2 11" xfId="849"/>
    <cellStyle name="Percent 2 12" xfId="918"/>
    <cellStyle name="Percent 2 13" xfId="984"/>
    <cellStyle name="Percent 2 14" xfId="1046"/>
    <cellStyle name="Percent 2 15" xfId="1109"/>
    <cellStyle name="Percent 2 16" xfId="1166"/>
    <cellStyle name="Percent 2 17" xfId="1212"/>
    <cellStyle name="Percent 2 18" xfId="1263"/>
    <cellStyle name="Percent 2 19" xfId="1313"/>
    <cellStyle name="Percent 2 2" xfId="186"/>
    <cellStyle name="Percent 2 20" xfId="1407"/>
    <cellStyle name="Percent 2 21" xfId="1473"/>
    <cellStyle name="Percent 2 22" xfId="1536"/>
    <cellStyle name="Percent 2 23" xfId="1598"/>
    <cellStyle name="Percent 2 24" xfId="1656"/>
    <cellStyle name="Percent 2 25" xfId="1715"/>
    <cellStyle name="Percent 2 26" xfId="1768"/>
    <cellStyle name="Percent 2 27" xfId="1817"/>
    <cellStyle name="Percent 2 28" xfId="1857"/>
    <cellStyle name="Percent 2 29" xfId="2066"/>
    <cellStyle name="Percent 2 3" xfId="187"/>
    <cellStyle name="Percent 2 30" xfId="2128"/>
    <cellStyle name="Percent 2 31" xfId="2190"/>
    <cellStyle name="Percent 2 32" xfId="2247"/>
    <cellStyle name="Percent 2 33" xfId="2306"/>
    <cellStyle name="Percent 2 34" xfId="2362"/>
    <cellStyle name="Percent 2 35" xfId="2394"/>
    <cellStyle name="Percent 2 36" xfId="2460"/>
    <cellStyle name="Percent 2 37" xfId="2524"/>
    <cellStyle name="Percent 2 38" xfId="2587"/>
    <cellStyle name="Percent 2 39" xfId="2648"/>
    <cellStyle name="Percent 2 4" xfId="328"/>
    <cellStyle name="Percent 2 40" xfId="2711"/>
    <cellStyle name="Percent 2 41" xfId="2774"/>
    <cellStyle name="Percent 2 42" xfId="2835"/>
    <cellStyle name="Percent 2 43" xfId="2898"/>
    <cellStyle name="Percent 2 44" xfId="2959"/>
    <cellStyle name="Percent 2 45" xfId="3014"/>
    <cellStyle name="Percent 2 46" xfId="3067"/>
    <cellStyle name="Percent 2 47" xfId="3118"/>
    <cellStyle name="Percent 2 48" xfId="3159"/>
    <cellStyle name="Percent 2 49" xfId="3287"/>
    <cellStyle name="Percent 2 5" xfId="476"/>
    <cellStyle name="Percent 2 50" xfId="3352"/>
    <cellStyle name="Percent 2 51" xfId="3414"/>
    <cellStyle name="Percent 2 52" xfId="3473"/>
    <cellStyle name="Percent 2 53" xfId="3533"/>
    <cellStyle name="Percent 2 54" xfId="3589"/>
    <cellStyle name="Percent 2 55" xfId="3645"/>
    <cellStyle name="Percent 2 56" xfId="3695"/>
    <cellStyle name="Percent 2 57" xfId="3735"/>
    <cellStyle name="Percent 2 6" xfId="540"/>
    <cellStyle name="Percent 2 7" xfId="604"/>
    <cellStyle name="Percent 2 8" xfId="666"/>
    <cellStyle name="Percent 2 9" xfId="730"/>
    <cellStyle name="Percent 3" xfId="188"/>
    <cellStyle name="Percent 4" xfId="189"/>
    <cellStyle name="Percent 5" xfId="190"/>
  </cellStyles>
  <dxfs count="0"/>
  <tableStyles count="0" defaultTableStyle="TableStyleMedium9" defaultPivotStyle="PivotStyleLight16"/>
  <colors>
    <mruColors>
      <color rgb="FFFEFEA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H14"/>
  <sheetViews>
    <sheetView workbookViewId="0">
      <selection activeCell="B14" sqref="B14"/>
    </sheetView>
  </sheetViews>
  <sheetFormatPr defaultRowHeight="15"/>
  <cols>
    <col min="1" max="1" width="8.85546875" customWidth="1"/>
    <col min="2" max="2" width="32.28515625" customWidth="1"/>
    <col min="3" max="3" width="28" customWidth="1"/>
    <col min="4" max="4" width="10.5703125" customWidth="1"/>
    <col min="5" max="5" width="19.28515625" customWidth="1"/>
    <col min="257" max="257" width="8.85546875" customWidth="1"/>
    <col min="258" max="258" width="32.28515625" customWidth="1"/>
    <col min="259" max="259" width="28" customWidth="1"/>
    <col min="260" max="260" width="10.5703125" customWidth="1"/>
    <col min="261" max="261" width="19.28515625" customWidth="1"/>
    <col min="513" max="513" width="8.85546875" customWidth="1"/>
    <col min="514" max="514" width="32.28515625" customWidth="1"/>
    <col min="515" max="515" width="28" customWidth="1"/>
    <col min="516" max="516" width="10.5703125" customWidth="1"/>
    <col min="517" max="517" width="19.28515625" customWidth="1"/>
    <col min="769" max="769" width="8.85546875" customWidth="1"/>
    <col min="770" max="770" width="32.28515625" customWidth="1"/>
    <col min="771" max="771" width="28" customWidth="1"/>
    <col min="772" max="772" width="10.5703125" customWidth="1"/>
    <col min="773" max="773" width="19.28515625" customWidth="1"/>
    <col min="1025" max="1025" width="8.85546875" customWidth="1"/>
    <col min="1026" max="1026" width="32.28515625" customWidth="1"/>
    <col min="1027" max="1027" width="28" customWidth="1"/>
    <col min="1028" max="1028" width="10.5703125" customWidth="1"/>
    <col min="1029" max="1029" width="19.28515625" customWidth="1"/>
    <col min="1281" max="1281" width="8.85546875" customWidth="1"/>
    <col min="1282" max="1282" width="32.28515625" customWidth="1"/>
    <col min="1283" max="1283" width="28" customWidth="1"/>
    <col min="1284" max="1284" width="10.5703125" customWidth="1"/>
    <col min="1285" max="1285" width="19.28515625" customWidth="1"/>
    <col min="1537" max="1537" width="8.85546875" customWidth="1"/>
    <col min="1538" max="1538" width="32.28515625" customWidth="1"/>
    <col min="1539" max="1539" width="28" customWidth="1"/>
    <col min="1540" max="1540" width="10.5703125" customWidth="1"/>
    <col min="1541" max="1541" width="19.28515625" customWidth="1"/>
    <col min="1793" max="1793" width="8.85546875" customWidth="1"/>
    <col min="1794" max="1794" width="32.28515625" customWidth="1"/>
    <col min="1795" max="1795" width="28" customWidth="1"/>
    <col min="1796" max="1796" width="10.5703125" customWidth="1"/>
    <col min="1797" max="1797" width="19.28515625" customWidth="1"/>
    <col min="2049" max="2049" width="8.85546875" customWidth="1"/>
    <col min="2050" max="2050" width="32.28515625" customWidth="1"/>
    <col min="2051" max="2051" width="28" customWidth="1"/>
    <col min="2052" max="2052" width="10.5703125" customWidth="1"/>
    <col min="2053" max="2053" width="19.28515625" customWidth="1"/>
    <col min="2305" max="2305" width="8.85546875" customWidth="1"/>
    <col min="2306" max="2306" width="32.28515625" customWidth="1"/>
    <col min="2307" max="2307" width="28" customWidth="1"/>
    <col min="2308" max="2308" width="10.5703125" customWidth="1"/>
    <col min="2309" max="2309" width="19.28515625" customWidth="1"/>
    <col min="2561" max="2561" width="8.85546875" customWidth="1"/>
    <col min="2562" max="2562" width="32.28515625" customWidth="1"/>
    <col min="2563" max="2563" width="28" customWidth="1"/>
    <col min="2564" max="2564" width="10.5703125" customWidth="1"/>
    <col min="2565" max="2565" width="19.28515625" customWidth="1"/>
    <col min="2817" max="2817" width="8.85546875" customWidth="1"/>
    <col min="2818" max="2818" width="32.28515625" customWidth="1"/>
    <col min="2819" max="2819" width="28" customWidth="1"/>
    <col min="2820" max="2820" width="10.5703125" customWidth="1"/>
    <col min="2821" max="2821" width="19.28515625" customWidth="1"/>
    <col min="3073" max="3073" width="8.85546875" customWidth="1"/>
    <col min="3074" max="3074" width="32.28515625" customWidth="1"/>
    <col min="3075" max="3075" width="28" customWidth="1"/>
    <col min="3076" max="3076" width="10.5703125" customWidth="1"/>
    <col min="3077" max="3077" width="19.28515625" customWidth="1"/>
    <col min="3329" max="3329" width="8.85546875" customWidth="1"/>
    <col min="3330" max="3330" width="32.28515625" customWidth="1"/>
    <col min="3331" max="3331" width="28" customWidth="1"/>
    <col min="3332" max="3332" width="10.5703125" customWidth="1"/>
    <col min="3333" max="3333" width="19.28515625" customWidth="1"/>
    <col min="3585" max="3585" width="8.85546875" customWidth="1"/>
    <col min="3586" max="3586" width="32.28515625" customWidth="1"/>
    <col min="3587" max="3587" width="28" customWidth="1"/>
    <col min="3588" max="3588" width="10.5703125" customWidth="1"/>
    <col min="3589" max="3589" width="19.28515625" customWidth="1"/>
    <col min="3841" max="3841" width="8.85546875" customWidth="1"/>
    <col min="3842" max="3842" width="32.28515625" customWidth="1"/>
    <col min="3843" max="3843" width="28" customWidth="1"/>
    <col min="3844" max="3844" width="10.5703125" customWidth="1"/>
    <col min="3845" max="3845" width="19.28515625" customWidth="1"/>
    <col min="4097" max="4097" width="8.85546875" customWidth="1"/>
    <col min="4098" max="4098" width="32.28515625" customWidth="1"/>
    <col min="4099" max="4099" width="28" customWidth="1"/>
    <col min="4100" max="4100" width="10.5703125" customWidth="1"/>
    <col min="4101" max="4101" width="19.28515625" customWidth="1"/>
    <col min="4353" max="4353" width="8.85546875" customWidth="1"/>
    <col min="4354" max="4354" width="32.28515625" customWidth="1"/>
    <col min="4355" max="4355" width="28" customWidth="1"/>
    <col min="4356" max="4356" width="10.5703125" customWidth="1"/>
    <col min="4357" max="4357" width="19.28515625" customWidth="1"/>
    <col min="4609" max="4609" width="8.85546875" customWidth="1"/>
    <col min="4610" max="4610" width="32.28515625" customWidth="1"/>
    <col min="4611" max="4611" width="28" customWidth="1"/>
    <col min="4612" max="4612" width="10.5703125" customWidth="1"/>
    <col min="4613" max="4613" width="19.28515625" customWidth="1"/>
    <col min="4865" max="4865" width="8.85546875" customWidth="1"/>
    <col min="4866" max="4866" width="32.28515625" customWidth="1"/>
    <col min="4867" max="4867" width="28" customWidth="1"/>
    <col min="4868" max="4868" width="10.5703125" customWidth="1"/>
    <col min="4869" max="4869" width="19.28515625" customWidth="1"/>
    <col min="5121" max="5121" width="8.85546875" customWidth="1"/>
    <col min="5122" max="5122" width="32.28515625" customWidth="1"/>
    <col min="5123" max="5123" width="28" customWidth="1"/>
    <col min="5124" max="5124" width="10.5703125" customWidth="1"/>
    <col min="5125" max="5125" width="19.28515625" customWidth="1"/>
    <col min="5377" max="5377" width="8.85546875" customWidth="1"/>
    <col min="5378" max="5378" width="32.28515625" customWidth="1"/>
    <col min="5379" max="5379" width="28" customWidth="1"/>
    <col min="5380" max="5380" width="10.5703125" customWidth="1"/>
    <col min="5381" max="5381" width="19.28515625" customWidth="1"/>
    <col min="5633" max="5633" width="8.85546875" customWidth="1"/>
    <col min="5634" max="5634" width="32.28515625" customWidth="1"/>
    <col min="5635" max="5635" width="28" customWidth="1"/>
    <col min="5636" max="5636" width="10.5703125" customWidth="1"/>
    <col min="5637" max="5637" width="19.28515625" customWidth="1"/>
    <col min="5889" max="5889" width="8.85546875" customWidth="1"/>
    <col min="5890" max="5890" width="32.28515625" customWidth="1"/>
    <col min="5891" max="5891" width="28" customWidth="1"/>
    <col min="5892" max="5892" width="10.5703125" customWidth="1"/>
    <col min="5893" max="5893" width="19.28515625" customWidth="1"/>
    <col min="6145" max="6145" width="8.85546875" customWidth="1"/>
    <col min="6146" max="6146" width="32.28515625" customWidth="1"/>
    <col min="6147" max="6147" width="28" customWidth="1"/>
    <col min="6148" max="6148" width="10.5703125" customWidth="1"/>
    <col min="6149" max="6149" width="19.28515625" customWidth="1"/>
    <col min="6401" max="6401" width="8.85546875" customWidth="1"/>
    <col min="6402" max="6402" width="32.28515625" customWidth="1"/>
    <col min="6403" max="6403" width="28" customWidth="1"/>
    <col min="6404" max="6404" width="10.5703125" customWidth="1"/>
    <col min="6405" max="6405" width="19.28515625" customWidth="1"/>
    <col min="6657" max="6657" width="8.85546875" customWidth="1"/>
    <col min="6658" max="6658" width="32.28515625" customWidth="1"/>
    <col min="6659" max="6659" width="28" customWidth="1"/>
    <col min="6660" max="6660" width="10.5703125" customWidth="1"/>
    <col min="6661" max="6661" width="19.28515625" customWidth="1"/>
    <col min="6913" max="6913" width="8.85546875" customWidth="1"/>
    <col min="6914" max="6914" width="32.28515625" customWidth="1"/>
    <col min="6915" max="6915" width="28" customWidth="1"/>
    <col min="6916" max="6916" width="10.5703125" customWidth="1"/>
    <col min="6917" max="6917" width="19.28515625" customWidth="1"/>
    <col min="7169" max="7169" width="8.85546875" customWidth="1"/>
    <col min="7170" max="7170" width="32.28515625" customWidth="1"/>
    <col min="7171" max="7171" width="28" customWidth="1"/>
    <col min="7172" max="7172" width="10.5703125" customWidth="1"/>
    <col min="7173" max="7173" width="19.28515625" customWidth="1"/>
    <col min="7425" max="7425" width="8.85546875" customWidth="1"/>
    <col min="7426" max="7426" width="32.28515625" customWidth="1"/>
    <col min="7427" max="7427" width="28" customWidth="1"/>
    <col min="7428" max="7428" width="10.5703125" customWidth="1"/>
    <col min="7429" max="7429" width="19.28515625" customWidth="1"/>
    <col min="7681" max="7681" width="8.85546875" customWidth="1"/>
    <col min="7682" max="7682" width="32.28515625" customWidth="1"/>
    <col min="7683" max="7683" width="28" customWidth="1"/>
    <col min="7684" max="7684" width="10.5703125" customWidth="1"/>
    <col min="7685" max="7685" width="19.28515625" customWidth="1"/>
    <col min="7937" max="7937" width="8.85546875" customWidth="1"/>
    <col min="7938" max="7938" width="32.28515625" customWidth="1"/>
    <col min="7939" max="7939" width="28" customWidth="1"/>
    <col min="7940" max="7940" width="10.5703125" customWidth="1"/>
    <col min="7941" max="7941" width="19.28515625" customWidth="1"/>
    <col min="8193" max="8193" width="8.85546875" customWidth="1"/>
    <col min="8194" max="8194" width="32.28515625" customWidth="1"/>
    <col min="8195" max="8195" width="28" customWidth="1"/>
    <col min="8196" max="8196" width="10.5703125" customWidth="1"/>
    <col min="8197" max="8197" width="19.28515625" customWidth="1"/>
    <col min="8449" max="8449" width="8.85546875" customWidth="1"/>
    <col min="8450" max="8450" width="32.28515625" customWidth="1"/>
    <col min="8451" max="8451" width="28" customWidth="1"/>
    <col min="8452" max="8452" width="10.5703125" customWidth="1"/>
    <col min="8453" max="8453" width="19.28515625" customWidth="1"/>
    <col min="8705" max="8705" width="8.85546875" customWidth="1"/>
    <col min="8706" max="8706" width="32.28515625" customWidth="1"/>
    <col min="8707" max="8707" width="28" customWidth="1"/>
    <col min="8708" max="8708" width="10.5703125" customWidth="1"/>
    <col min="8709" max="8709" width="19.28515625" customWidth="1"/>
    <col min="8961" max="8961" width="8.85546875" customWidth="1"/>
    <col min="8962" max="8962" width="32.28515625" customWidth="1"/>
    <col min="8963" max="8963" width="28" customWidth="1"/>
    <col min="8964" max="8964" width="10.5703125" customWidth="1"/>
    <col min="8965" max="8965" width="19.28515625" customWidth="1"/>
    <col min="9217" max="9217" width="8.85546875" customWidth="1"/>
    <col min="9218" max="9218" width="32.28515625" customWidth="1"/>
    <col min="9219" max="9219" width="28" customWidth="1"/>
    <col min="9220" max="9220" width="10.5703125" customWidth="1"/>
    <col min="9221" max="9221" width="19.28515625" customWidth="1"/>
    <col min="9473" max="9473" width="8.85546875" customWidth="1"/>
    <col min="9474" max="9474" width="32.28515625" customWidth="1"/>
    <col min="9475" max="9475" width="28" customWidth="1"/>
    <col min="9476" max="9476" width="10.5703125" customWidth="1"/>
    <col min="9477" max="9477" width="19.28515625" customWidth="1"/>
    <col min="9729" max="9729" width="8.85546875" customWidth="1"/>
    <col min="9730" max="9730" width="32.28515625" customWidth="1"/>
    <col min="9731" max="9731" width="28" customWidth="1"/>
    <col min="9732" max="9732" width="10.5703125" customWidth="1"/>
    <col min="9733" max="9733" width="19.28515625" customWidth="1"/>
    <col min="9985" max="9985" width="8.85546875" customWidth="1"/>
    <col min="9986" max="9986" width="32.28515625" customWidth="1"/>
    <col min="9987" max="9987" width="28" customWidth="1"/>
    <col min="9988" max="9988" width="10.5703125" customWidth="1"/>
    <col min="9989" max="9989" width="19.28515625" customWidth="1"/>
    <col min="10241" max="10241" width="8.85546875" customWidth="1"/>
    <col min="10242" max="10242" width="32.28515625" customWidth="1"/>
    <col min="10243" max="10243" width="28" customWidth="1"/>
    <col min="10244" max="10244" width="10.5703125" customWidth="1"/>
    <col min="10245" max="10245" width="19.28515625" customWidth="1"/>
    <col min="10497" max="10497" width="8.85546875" customWidth="1"/>
    <col min="10498" max="10498" width="32.28515625" customWidth="1"/>
    <col min="10499" max="10499" width="28" customWidth="1"/>
    <col min="10500" max="10500" width="10.5703125" customWidth="1"/>
    <col min="10501" max="10501" width="19.28515625" customWidth="1"/>
    <col min="10753" max="10753" width="8.85546875" customWidth="1"/>
    <col min="10754" max="10754" width="32.28515625" customWidth="1"/>
    <col min="10755" max="10755" width="28" customWidth="1"/>
    <col min="10756" max="10756" width="10.5703125" customWidth="1"/>
    <col min="10757" max="10757" width="19.28515625" customWidth="1"/>
    <col min="11009" max="11009" width="8.85546875" customWidth="1"/>
    <col min="11010" max="11010" width="32.28515625" customWidth="1"/>
    <col min="11011" max="11011" width="28" customWidth="1"/>
    <col min="11012" max="11012" width="10.5703125" customWidth="1"/>
    <col min="11013" max="11013" width="19.28515625" customWidth="1"/>
    <col min="11265" max="11265" width="8.85546875" customWidth="1"/>
    <col min="11266" max="11266" width="32.28515625" customWidth="1"/>
    <col min="11267" max="11267" width="28" customWidth="1"/>
    <col min="11268" max="11268" width="10.5703125" customWidth="1"/>
    <col min="11269" max="11269" width="19.28515625" customWidth="1"/>
    <col min="11521" max="11521" width="8.85546875" customWidth="1"/>
    <col min="11522" max="11522" width="32.28515625" customWidth="1"/>
    <col min="11523" max="11523" width="28" customWidth="1"/>
    <col min="11524" max="11524" width="10.5703125" customWidth="1"/>
    <col min="11525" max="11525" width="19.28515625" customWidth="1"/>
    <col min="11777" max="11777" width="8.85546875" customWidth="1"/>
    <col min="11778" max="11778" width="32.28515625" customWidth="1"/>
    <col min="11779" max="11779" width="28" customWidth="1"/>
    <col min="11780" max="11780" width="10.5703125" customWidth="1"/>
    <col min="11781" max="11781" width="19.28515625" customWidth="1"/>
    <col min="12033" max="12033" width="8.85546875" customWidth="1"/>
    <col min="12034" max="12034" width="32.28515625" customWidth="1"/>
    <col min="12035" max="12035" width="28" customWidth="1"/>
    <col min="12036" max="12036" width="10.5703125" customWidth="1"/>
    <col min="12037" max="12037" width="19.28515625" customWidth="1"/>
    <col min="12289" max="12289" width="8.85546875" customWidth="1"/>
    <col min="12290" max="12290" width="32.28515625" customWidth="1"/>
    <col min="12291" max="12291" width="28" customWidth="1"/>
    <col min="12292" max="12292" width="10.5703125" customWidth="1"/>
    <col min="12293" max="12293" width="19.28515625" customWidth="1"/>
    <col min="12545" max="12545" width="8.85546875" customWidth="1"/>
    <col min="12546" max="12546" width="32.28515625" customWidth="1"/>
    <col min="12547" max="12547" width="28" customWidth="1"/>
    <col min="12548" max="12548" width="10.5703125" customWidth="1"/>
    <col min="12549" max="12549" width="19.28515625" customWidth="1"/>
    <col min="12801" max="12801" width="8.85546875" customWidth="1"/>
    <col min="12802" max="12802" width="32.28515625" customWidth="1"/>
    <col min="12803" max="12803" width="28" customWidth="1"/>
    <col min="12804" max="12804" width="10.5703125" customWidth="1"/>
    <col min="12805" max="12805" width="19.28515625" customWidth="1"/>
    <col min="13057" max="13057" width="8.85546875" customWidth="1"/>
    <col min="13058" max="13058" width="32.28515625" customWidth="1"/>
    <col min="13059" max="13059" width="28" customWidth="1"/>
    <col min="13060" max="13060" width="10.5703125" customWidth="1"/>
    <col min="13061" max="13061" width="19.28515625" customWidth="1"/>
    <col min="13313" max="13313" width="8.85546875" customWidth="1"/>
    <col min="13314" max="13314" width="32.28515625" customWidth="1"/>
    <col min="13315" max="13315" width="28" customWidth="1"/>
    <col min="13316" max="13316" width="10.5703125" customWidth="1"/>
    <col min="13317" max="13317" width="19.28515625" customWidth="1"/>
    <col min="13569" max="13569" width="8.85546875" customWidth="1"/>
    <col min="13570" max="13570" width="32.28515625" customWidth="1"/>
    <col min="13571" max="13571" width="28" customWidth="1"/>
    <col min="13572" max="13572" width="10.5703125" customWidth="1"/>
    <col min="13573" max="13573" width="19.28515625" customWidth="1"/>
    <col min="13825" max="13825" width="8.85546875" customWidth="1"/>
    <col min="13826" max="13826" width="32.28515625" customWidth="1"/>
    <col min="13827" max="13827" width="28" customWidth="1"/>
    <col min="13828" max="13828" width="10.5703125" customWidth="1"/>
    <col min="13829" max="13829" width="19.28515625" customWidth="1"/>
    <col min="14081" max="14081" width="8.85546875" customWidth="1"/>
    <col min="14082" max="14082" width="32.28515625" customWidth="1"/>
    <col min="14083" max="14083" width="28" customWidth="1"/>
    <col min="14084" max="14084" width="10.5703125" customWidth="1"/>
    <col min="14085" max="14085" width="19.28515625" customWidth="1"/>
    <col min="14337" max="14337" width="8.85546875" customWidth="1"/>
    <col min="14338" max="14338" width="32.28515625" customWidth="1"/>
    <col min="14339" max="14339" width="28" customWidth="1"/>
    <col min="14340" max="14340" width="10.5703125" customWidth="1"/>
    <col min="14341" max="14341" width="19.28515625" customWidth="1"/>
    <col min="14593" max="14593" width="8.85546875" customWidth="1"/>
    <col min="14594" max="14594" width="32.28515625" customWidth="1"/>
    <col min="14595" max="14595" width="28" customWidth="1"/>
    <col min="14596" max="14596" width="10.5703125" customWidth="1"/>
    <col min="14597" max="14597" width="19.28515625" customWidth="1"/>
    <col min="14849" max="14849" width="8.85546875" customWidth="1"/>
    <col min="14850" max="14850" width="32.28515625" customWidth="1"/>
    <col min="14851" max="14851" width="28" customWidth="1"/>
    <col min="14852" max="14852" width="10.5703125" customWidth="1"/>
    <col min="14853" max="14853" width="19.28515625" customWidth="1"/>
    <col min="15105" max="15105" width="8.85546875" customWidth="1"/>
    <col min="15106" max="15106" width="32.28515625" customWidth="1"/>
    <col min="15107" max="15107" width="28" customWidth="1"/>
    <col min="15108" max="15108" width="10.5703125" customWidth="1"/>
    <col min="15109" max="15109" width="19.28515625" customWidth="1"/>
    <col min="15361" max="15361" width="8.85546875" customWidth="1"/>
    <col min="15362" max="15362" width="32.28515625" customWidth="1"/>
    <col min="15363" max="15363" width="28" customWidth="1"/>
    <col min="15364" max="15364" width="10.5703125" customWidth="1"/>
    <col min="15365" max="15365" width="19.28515625" customWidth="1"/>
    <col min="15617" max="15617" width="8.85546875" customWidth="1"/>
    <col min="15618" max="15618" width="32.28515625" customWidth="1"/>
    <col min="15619" max="15619" width="28" customWidth="1"/>
    <col min="15620" max="15620" width="10.5703125" customWidth="1"/>
    <col min="15621" max="15621" width="19.28515625" customWidth="1"/>
    <col min="15873" max="15873" width="8.85546875" customWidth="1"/>
    <col min="15874" max="15874" width="32.28515625" customWidth="1"/>
    <col min="15875" max="15875" width="28" customWidth="1"/>
    <col min="15876" max="15876" width="10.5703125" customWidth="1"/>
    <col min="15877" max="15877" width="19.28515625" customWidth="1"/>
    <col min="16129" max="16129" width="8.85546875" customWidth="1"/>
    <col min="16130" max="16130" width="32.28515625" customWidth="1"/>
    <col min="16131" max="16131" width="28" customWidth="1"/>
    <col min="16132" max="16132" width="10.5703125" customWidth="1"/>
    <col min="16133" max="16133" width="19.28515625" customWidth="1"/>
  </cols>
  <sheetData>
    <row r="1" spans="1:8">
      <c r="A1" s="151" t="s">
        <v>336</v>
      </c>
      <c r="B1" s="151"/>
      <c r="C1" s="151"/>
      <c r="D1" s="151"/>
      <c r="E1" s="151"/>
      <c r="F1" s="151"/>
      <c r="G1" s="151"/>
      <c r="H1" s="151"/>
    </row>
    <row r="2" spans="1:8">
      <c r="A2" s="151"/>
      <c r="B2" s="151"/>
      <c r="C2" s="151"/>
      <c r="D2" s="151"/>
      <c r="E2" s="151"/>
      <c r="F2" s="151"/>
      <c r="G2" s="151"/>
      <c r="H2" s="151"/>
    </row>
    <row r="3" spans="1:8" s="69" customFormat="1" ht="45">
      <c r="A3" s="70" t="s">
        <v>2</v>
      </c>
      <c r="B3" s="70" t="s">
        <v>337</v>
      </c>
      <c r="C3" s="70" t="s">
        <v>338</v>
      </c>
      <c r="D3" s="70" t="s">
        <v>339</v>
      </c>
      <c r="E3" s="70" t="s">
        <v>340</v>
      </c>
      <c r="F3" s="70" t="s">
        <v>341</v>
      </c>
      <c r="G3" s="70" t="s">
        <v>351</v>
      </c>
      <c r="H3" s="70" t="s">
        <v>352</v>
      </c>
    </row>
    <row r="4" spans="1:8" s="69" customFormat="1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  <c r="G4" s="70">
        <v>7</v>
      </c>
      <c r="H4" s="70">
        <v>8</v>
      </c>
    </row>
    <row r="5" spans="1:8" ht="21" customHeight="1">
      <c r="A5" s="71">
        <v>1</v>
      </c>
      <c r="B5" s="72" t="s">
        <v>342</v>
      </c>
      <c r="C5" s="77">
        <v>3051067050</v>
      </c>
      <c r="D5" s="77">
        <v>3354517050</v>
      </c>
      <c r="E5" s="77">
        <v>4896741430</v>
      </c>
      <c r="F5" s="74">
        <v>4896741430</v>
      </c>
      <c r="G5" s="80">
        <v>4896741430</v>
      </c>
      <c r="H5" s="75">
        <f t="shared" ref="H5:H14" si="0">G5-F5</f>
        <v>0</v>
      </c>
    </row>
    <row r="6" spans="1:8" ht="21" customHeight="1">
      <c r="A6" s="71">
        <v>2</v>
      </c>
      <c r="B6" s="72" t="s">
        <v>343</v>
      </c>
      <c r="C6" s="78">
        <v>1478273000</v>
      </c>
      <c r="D6" s="78">
        <v>1633673000</v>
      </c>
      <c r="E6" s="78">
        <v>1603326300</v>
      </c>
      <c r="F6" s="75">
        <v>1603326300</v>
      </c>
      <c r="G6" s="75">
        <v>1603326300</v>
      </c>
      <c r="H6" s="75">
        <f t="shared" si="0"/>
        <v>0</v>
      </c>
    </row>
    <row r="7" spans="1:8" ht="21" customHeight="1">
      <c r="A7" s="71">
        <v>3</v>
      </c>
      <c r="B7" s="72" t="s">
        <v>344</v>
      </c>
      <c r="C7" s="77">
        <v>1689120915</v>
      </c>
      <c r="D7" s="77">
        <v>1905200915</v>
      </c>
      <c r="E7" s="77">
        <v>2364703265</v>
      </c>
      <c r="F7" s="75">
        <v>2364703265</v>
      </c>
      <c r="G7" s="75">
        <v>2364703265</v>
      </c>
      <c r="H7" s="75">
        <f t="shared" si="0"/>
        <v>0</v>
      </c>
    </row>
    <row r="8" spans="1:8" ht="21" customHeight="1">
      <c r="A8" s="71">
        <v>4</v>
      </c>
      <c r="B8" s="72" t="s">
        <v>345</v>
      </c>
      <c r="C8" s="79">
        <v>1521935825</v>
      </c>
      <c r="D8" s="79">
        <v>2274735825</v>
      </c>
      <c r="E8" s="79">
        <v>2164845230</v>
      </c>
      <c r="F8" s="75">
        <f>Rangsang!E42</f>
        <v>2236951400</v>
      </c>
      <c r="G8" s="75">
        <f>3164845230-1000000000</f>
        <v>2164845230</v>
      </c>
      <c r="H8" s="75">
        <f t="shared" si="0"/>
        <v>-72106170</v>
      </c>
    </row>
    <row r="9" spans="1:8" ht="21" customHeight="1">
      <c r="A9" s="71">
        <v>5</v>
      </c>
      <c r="B9" s="72" t="s">
        <v>346</v>
      </c>
      <c r="C9" s="77">
        <v>2254750100</v>
      </c>
      <c r="D9" s="77">
        <v>2410443100</v>
      </c>
      <c r="E9" s="77">
        <v>2104398900</v>
      </c>
      <c r="F9" s="75">
        <v>2104398900</v>
      </c>
      <c r="G9" s="75">
        <v>2104398900</v>
      </c>
      <c r="H9" s="75">
        <f t="shared" si="0"/>
        <v>0</v>
      </c>
    </row>
    <row r="10" spans="1:8" ht="21" customHeight="1">
      <c r="A10" s="71">
        <v>6</v>
      </c>
      <c r="B10" s="72" t="s">
        <v>347</v>
      </c>
      <c r="C10" s="77">
        <v>1304055180</v>
      </c>
      <c r="D10" s="77">
        <v>1578670180</v>
      </c>
      <c r="E10" s="77">
        <v>1544777606</v>
      </c>
      <c r="F10" s="75">
        <v>1544777606</v>
      </c>
      <c r="G10" s="75">
        <v>1544777606</v>
      </c>
      <c r="H10" s="75">
        <f t="shared" si="0"/>
        <v>0</v>
      </c>
    </row>
    <row r="11" spans="1:8" ht="21" customHeight="1">
      <c r="A11" s="71">
        <v>7</v>
      </c>
      <c r="B11" s="72" t="s">
        <v>348</v>
      </c>
      <c r="C11" s="77">
        <v>1740148209</v>
      </c>
      <c r="D11" s="77">
        <v>1857290309</v>
      </c>
      <c r="E11" s="77">
        <v>2177589562</v>
      </c>
      <c r="F11" s="75">
        <v>2177589562</v>
      </c>
      <c r="G11" s="75">
        <v>2177589562</v>
      </c>
      <c r="H11" s="75">
        <f t="shared" si="0"/>
        <v>0</v>
      </c>
    </row>
    <row r="12" spans="1:8" ht="21" customHeight="1">
      <c r="A12" s="71">
        <v>8</v>
      </c>
      <c r="B12" s="72" t="s">
        <v>349</v>
      </c>
      <c r="C12" s="77">
        <v>1324963950</v>
      </c>
      <c r="D12" s="77">
        <v>1429263950</v>
      </c>
      <c r="E12" s="77">
        <v>1641497300</v>
      </c>
      <c r="F12" s="75">
        <v>1641497300</v>
      </c>
      <c r="G12" s="75">
        <v>1641497300</v>
      </c>
      <c r="H12" s="75">
        <f t="shared" si="0"/>
        <v>0</v>
      </c>
    </row>
    <row r="13" spans="1:8" ht="21" customHeight="1">
      <c r="A13" s="71">
        <v>9</v>
      </c>
      <c r="B13" s="72" t="s">
        <v>350</v>
      </c>
      <c r="C13" s="77">
        <v>1223728762</v>
      </c>
      <c r="D13" s="77">
        <v>1372428762</v>
      </c>
      <c r="E13" s="77">
        <v>1687759118</v>
      </c>
      <c r="F13" s="75">
        <f>'Tasik Putri Puyu'!E46</f>
        <v>1302957300</v>
      </c>
      <c r="G13" s="75">
        <v>1687759118</v>
      </c>
      <c r="H13" s="75">
        <f t="shared" si="0"/>
        <v>384801818</v>
      </c>
    </row>
    <row r="14" spans="1:8" ht="21" customHeight="1">
      <c r="A14" s="73"/>
      <c r="B14" s="73"/>
      <c r="C14" s="76">
        <f>SUM(C5:C13)</f>
        <v>15588042991</v>
      </c>
      <c r="D14" s="76">
        <f>SUM(D5:D13)</f>
        <v>17816223091</v>
      </c>
      <c r="E14" s="76">
        <f>SUM(E5:E13)</f>
        <v>20185638711</v>
      </c>
      <c r="F14" s="76">
        <f>SUM(F5:F13)</f>
        <v>19872943063</v>
      </c>
      <c r="G14" s="76">
        <f>SUM(G5:G13)</f>
        <v>20185638711</v>
      </c>
      <c r="H14" s="76">
        <f t="shared" si="0"/>
        <v>312695648</v>
      </c>
    </row>
  </sheetData>
  <mergeCells count="1">
    <mergeCell ref="A1:H2"/>
  </mergeCells>
  <pageMargins left="1.01" right="0.98425196850393704" top="0.71" bottom="1.5354330708661419" header="0.35433070866141736" footer="0.31496062992125984"/>
  <pageSetup paperSize="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83"/>
  <sheetViews>
    <sheetView view="pageBreakPreview" topLeftCell="D1" zoomScaleSheetLayoutView="100" workbookViewId="0">
      <selection activeCell="G15" sqref="G15"/>
    </sheetView>
  </sheetViews>
  <sheetFormatPr defaultRowHeight="12.75"/>
  <cols>
    <col min="1" max="1" width="10" style="39" customWidth="1"/>
    <col min="2" max="2" width="37.7109375" style="39" customWidth="1"/>
    <col min="3" max="3" width="35.7109375" style="39" customWidth="1"/>
    <col min="4" max="4" width="11.7109375" style="59" customWidth="1"/>
    <col min="5" max="5" width="18.42578125" style="55" customWidth="1"/>
    <col min="6" max="7" width="9.140625" style="39"/>
    <col min="8" max="8" width="10.42578125" style="39" bestFit="1" customWidth="1"/>
    <col min="9" max="256" width="9.140625" style="39"/>
    <col min="257" max="257" width="10" style="39" customWidth="1"/>
    <col min="258" max="258" width="37.7109375" style="39" customWidth="1"/>
    <col min="259" max="259" width="35.7109375" style="39" customWidth="1"/>
    <col min="260" max="260" width="11.7109375" style="39" customWidth="1"/>
    <col min="261" max="261" width="18.42578125" style="39" customWidth="1"/>
    <col min="262" max="263" width="9.140625" style="39"/>
    <col min="264" max="264" width="10.42578125" style="39" bestFit="1" customWidth="1"/>
    <col min="265" max="512" width="9.140625" style="39"/>
    <col min="513" max="513" width="10" style="39" customWidth="1"/>
    <col min="514" max="514" width="37.7109375" style="39" customWidth="1"/>
    <col min="515" max="515" width="35.7109375" style="39" customWidth="1"/>
    <col min="516" max="516" width="11.7109375" style="39" customWidth="1"/>
    <col min="517" max="517" width="18.42578125" style="39" customWidth="1"/>
    <col min="518" max="519" width="9.140625" style="39"/>
    <col min="520" max="520" width="10.42578125" style="39" bestFit="1" customWidth="1"/>
    <col min="521" max="768" width="9.140625" style="39"/>
    <col min="769" max="769" width="10" style="39" customWidth="1"/>
    <col min="770" max="770" width="37.7109375" style="39" customWidth="1"/>
    <col min="771" max="771" width="35.7109375" style="39" customWidth="1"/>
    <col min="772" max="772" width="11.7109375" style="39" customWidth="1"/>
    <col min="773" max="773" width="18.42578125" style="39" customWidth="1"/>
    <col min="774" max="775" width="9.140625" style="39"/>
    <col min="776" max="776" width="10.42578125" style="39" bestFit="1" customWidth="1"/>
    <col min="777" max="1024" width="9.140625" style="39"/>
    <col min="1025" max="1025" width="10" style="39" customWidth="1"/>
    <col min="1026" max="1026" width="37.7109375" style="39" customWidth="1"/>
    <col min="1027" max="1027" width="35.7109375" style="39" customWidth="1"/>
    <col min="1028" max="1028" width="11.7109375" style="39" customWidth="1"/>
    <col min="1029" max="1029" width="18.42578125" style="39" customWidth="1"/>
    <col min="1030" max="1031" width="9.140625" style="39"/>
    <col min="1032" max="1032" width="10.42578125" style="39" bestFit="1" customWidth="1"/>
    <col min="1033" max="1280" width="9.140625" style="39"/>
    <col min="1281" max="1281" width="10" style="39" customWidth="1"/>
    <col min="1282" max="1282" width="37.7109375" style="39" customWidth="1"/>
    <col min="1283" max="1283" width="35.7109375" style="39" customWidth="1"/>
    <col min="1284" max="1284" width="11.7109375" style="39" customWidth="1"/>
    <col min="1285" max="1285" width="18.42578125" style="39" customWidth="1"/>
    <col min="1286" max="1287" width="9.140625" style="39"/>
    <col min="1288" max="1288" width="10.42578125" style="39" bestFit="1" customWidth="1"/>
    <col min="1289" max="1536" width="9.140625" style="39"/>
    <col min="1537" max="1537" width="10" style="39" customWidth="1"/>
    <col min="1538" max="1538" width="37.7109375" style="39" customWidth="1"/>
    <col min="1539" max="1539" width="35.7109375" style="39" customWidth="1"/>
    <col min="1540" max="1540" width="11.7109375" style="39" customWidth="1"/>
    <col min="1541" max="1541" width="18.42578125" style="39" customWidth="1"/>
    <col min="1542" max="1543" width="9.140625" style="39"/>
    <col min="1544" max="1544" width="10.42578125" style="39" bestFit="1" customWidth="1"/>
    <col min="1545" max="1792" width="9.140625" style="39"/>
    <col min="1793" max="1793" width="10" style="39" customWidth="1"/>
    <col min="1794" max="1794" width="37.7109375" style="39" customWidth="1"/>
    <col min="1795" max="1795" width="35.7109375" style="39" customWidth="1"/>
    <col min="1796" max="1796" width="11.7109375" style="39" customWidth="1"/>
    <col min="1797" max="1797" width="18.42578125" style="39" customWidth="1"/>
    <col min="1798" max="1799" width="9.140625" style="39"/>
    <col min="1800" max="1800" width="10.42578125" style="39" bestFit="1" customWidth="1"/>
    <col min="1801" max="2048" width="9.140625" style="39"/>
    <col min="2049" max="2049" width="10" style="39" customWidth="1"/>
    <col min="2050" max="2050" width="37.7109375" style="39" customWidth="1"/>
    <col min="2051" max="2051" width="35.7109375" style="39" customWidth="1"/>
    <col min="2052" max="2052" width="11.7109375" style="39" customWidth="1"/>
    <col min="2053" max="2053" width="18.42578125" style="39" customWidth="1"/>
    <col min="2054" max="2055" width="9.140625" style="39"/>
    <col min="2056" max="2056" width="10.42578125" style="39" bestFit="1" customWidth="1"/>
    <col min="2057" max="2304" width="9.140625" style="39"/>
    <col min="2305" max="2305" width="10" style="39" customWidth="1"/>
    <col min="2306" max="2306" width="37.7109375" style="39" customWidth="1"/>
    <col min="2307" max="2307" width="35.7109375" style="39" customWidth="1"/>
    <col min="2308" max="2308" width="11.7109375" style="39" customWidth="1"/>
    <col min="2309" max="2309" width="18.42578125" style="39" customWidth="1"/>
    <col min="2310" max="2311" width="9.140625" style="39"/>
    <col min="2312" max="2312" width="10.42578125" style="39" bestFit="1" customWidth="1"/>
    <col min="2313" max="2560" width="9.140625" style="39"/>
    <col min="2561" max="2561" width="10" style="39" customWidth="1"/>
    <col min="2562" max="2562" width="37.7109375" style="39" customWidth="1"/>
    <col min="2563" max="2563" width="35.7109375" style="39" customWidth="1"/>
    <col min="2564" max="2564" width="11.7109375" style="39" customWidth="1"/>
    <col min="2565" max="2565" width="18.42578125" style="39" customWidth="1"/>
    <col min="2566" max="2567" width="9.140625" style="39"/>
    <col min="2568" max="2568" width="10.42578125" style="39" bestFit="1" customWidth="1"/>
    <col min="2569" max="2816" width="9.140625" style="39"/>
    <col min="2817" max="2817" width="10" style="39" customWidth="1"/>
    <col min="2818" max="2818" width="37.7109375" style="39" customWidth="1"/>
    <col min="2819" max="2819" width="35.7109375" style="39" customWidth="1"/>
    <col min="2820" max="2820" width="11.7109375" style="39" customWidth="1"/>
    <col min="2821" max="2821" width="18.42578125" style="39" customWidth="1"/>
    <col min="2822" max="2823" width="9.140625" style="39"/>
    <col min="2824" max="2824" width="10.42578125" style="39" bestFit="1" customWidth="1"/>
    <col min="2825" max="3072" width="9.140625" style="39"/>
    <col min="3073" max="3073" width="10" style="39" customWidth="1"/>
    <col min="3074" max="3074" width="37.7109375" style="39" customWidth="1"/>
    <col min="3075" max="3075" width="35.7109375" style="39" customWidth="1"/>
    <col min="3076" max="3076" width="11.7109375" style="39" customWidth="1"/>
    <col min="3077" max="3077" width="18.42578125" style="39" customWidth="1"/>
    <col min="3078" max="3079" width="9.140625" style="39"/>
    <col min="3080" max="3080" width="10.42578125" style="39" bestFit="1" customWidth="1"/>
    <col min="3081" max="3328" width="9.140625" style="39"/>
    <col min="3329" max="3329" width="10" style="39" customWidth="1"/>
    <col min="3330" max="3330" width="37.7109375" style="39" customWidth="1"/>
    <col min="3331" max="3331" width="35.7109375" style="39" customWidth="1"/>
    <col min="3332" max="3332" width="11.7109375" style="39" customWidth="1"/>
    <col min="3333" max="3333" width="18.42578125" style="39" customWidth="1"/>
    <col min="3334" max="3335" width="9.140625" style="39"/>
    <col min="3336" max="3336" width="10.42578125" style="39" bestFit="1" customWidth="1"/>
    <col min="3337" max="3584" width="9.140625" style="39"/>
    <col min="3585" max="3585" width="10" style="39" customWidth="1"/>
    <col min="3586" max="3586" width="37.7109375" style="39" customWidth="1"/>
    <col min="3587" max="3587" width="35.7109375" style="39" customWidth="1"/>
    <col min="3588" max="3588" width="11.7109375" style="39" customWidth="1"/>
    <col min="3589" max="3589" width="18.42578125" style="39" customWidth="1"/>
    <col min="3590" max="3591" width="9.140625" style="39"/>
    <col min="3592" max="3592" width="10.42578125" style="39" bestFit="1" customWidth="1"/>
    <col min="3593" max="3840" width="9.140625" style="39"/>
    <col min="3841" max="3841" width="10" style="39" customWidth="1"/>
    <col min="3842" max="3842" width="37.7109375" style="39" customWidth="1"/>
    <col min="3843" max="3843" width="35.7109375" style="39" customWidth="1"/>
    <col min="3844" max="3844" width="11.7109375" style="39" customWidth="1"/>
    <col min="3845" max="3845" width="18.42578125" style="39" customWidth="1"/>
    <col min="3846" max="3847" width="9.140625" style="39"/>
    <col min="3848" max="3848" width="10.42578125" style="39" bestFit="1" customWidth="1"/>
    <col min="3849" max="4096" width="9.140625" style="39"/>
    <col min="4097" max="4097" width="10" style="39" customWidth="1"/>
    <col min="4098" max="4098" width="37.7109375" style="39" customWidth="1"/>
    <col min="4099" max="4099" width="35.7109375" style="39" customWidth="1"/>
    <col min="4100" max="4100" width="11.7109375" style="39" customWidth="1"/>
    <col min="4101" max="4101" width="18.42578125" style="39" customWidth="1"/>
    <col min="4102" max="4103" width="9.140625" style="39"/>
    <col min="4104" max="4104" width="10.42578125" style="39" bestFit="1" customWidth="1"/>
    <col min="4105" max="4352" width="9.140625" style="39"/>
    <col min="4353" max="4353" width="10" style="39" customWidth="1"/>
    <col min="4354" max="4354" width="37.7109375" style="39" customWidth="1"/>
    <col min="4355" max="4355" width="35.7109375" style="39" customWidth="1"/>
    <col min="4356" max="4356" width="11.7109375" style="39" customWidth="1"/>
    <col min="4357" max="4357" width="18.42578125" style="39" customWidth="1"/>
    <col min="4358" max="4359" width="9.140625" style="39"/>
    <col min="4360" max="4360" width="10.42578125" style="39" bestFit="1" customWidth="1"/>
    <col min="4361" max="4608" width="9.140625" style="39"/>
    <col min="4609" max="4609" width="10" style="39" customWidth="1"/>
    <col min="4610" max="4610" width="37.7109375" style="39" customWidth="1"/>
    <col min="4611" max="4611" width="35.7109375" style="39" customWidth="1"/>
    <col min="4612" max="4612" width="11.7109375" style="39" customWidth="1"/>
    <col min="4613" max="4613" width="18.42578125" style="39" customWidth="1"/>
    <col min="4614" max="4615" width="9.140625" style="39"/>
    <col min="4616" max="4616" width="10.42578125" style="39" bestFit="1" customWidth="1"/>
    <col min="4617" max="4864" width="9.140625" style="39"/>
    <col min="4865" max="4865" width="10" style="39" customWidth="1"/>
    <col min="4866" max="4866" width="37.7109375" style="39" customWidth="1"/>
    <col min="4867" max="4867" width="35.7109375" style="39" customWidth="1"/>
    <col min="4868" max="4868" width="11.7109375" style="39" customWidth="1"/>
    <col min="4869" max="4869" width="18.42578125" style="39" customWidth="1"/>
    <col min="4870" max="4871" width="9.140625" style="39"/>
    <col min="4872" max="4872" width="10.42578125" style="39" bestFit="1" customWidth="1"/>
    <col min="4873" max="5120" width="9.140625" style="39"/>
    <col min="5121" max="5121" width="10" style="39" customWidth="1"/>
    <col min="5122" max="5122" width="37.7109375" style="39" customWidth="1"/>
    <col min="5123" max="5123" width="35.7109375" style="39" customWidth="1"/>
    <col min="5124" max="5124" width="11.7109375" style="39" customWidth="1"/>
    <col min="5125" max="5125" width="18.42578125" style="39" customWidth="1"/>
    <col min="5126" max="5127" width="9.140625" style="39"/>
    <col min="5128" max="5128" width="10.42578125" style="39" bestFit="1" customWidth="1"/>
    <col min="5129" max="5376" width="9.140625" style="39"/>
    <col min="5377" max="5377" width="10" style="39" customWidth="1"/>
    <col min="5378" max="5378" width="37.7109375" style="39" customWidth="1"/>
    <col min="5379" max="5379" width="35.7109375" style="39" customWidth="1"/>
    <col min="5380" max="5380" width="11.7109375" style="39" customWidth="1"/>
    <col min="5381" max="5381" width="18.42578125" style="39" customWidth="1"/>
    <col min="5382" max="5383" width="9.140625" style="39"/>
    <col min="5384" max="5384" width="10.42578125" style="39" bestFit="1" customWidth="1"/>
    <col min="5385" max="5632" width="9.140625" style="39"/>
    <col min="5633" max="5633" width="10" style="39" customWidth="1"/>
    <col min="5634" max="5634" width="37.7109375" style="39" customWidth="1"/>
    <col min="5635" max="5635" width="35.7109375" style="39" customWidth="1"/>
    <col min="5636" max="5636" width="11.7109375" style="39" customWidth="1"/>
    <col min="5637" max="5637" width="18.42578125" style="39" customWidth="1"/>
    <col min="5638" max="5639" width="9.140625" style="39"/>
    <col min="5640" max="5640" width="10.42578125" style="39" bestFit="1" customWidth="1"/>
    <col min="5641" max="5888" width="9.140625" style="39"/>
    <col min="5889" max="5889" width="10" style="39" customWidth="1"/>
    <col min="5890" max="5890" width="37.7109375" style="39" customWidth="1"/>
    <col min="5891" max="5891" width="35.7109375" style="39" customWidth="1"/>
    <col min="5892" max="5892" width="11.7109375" style="39" customWidth="1"/>
    <col min="5893" max="5893" width="18.42578125" style="39" customWidth="1"/>
    <col min="5894" max="5895" width="9.140625" style="39"/>
    <col min="5896" max="5896" width="10.42578125" style="39" bestFit="1" customWidth="1"/>
    <col min="5897" max="6144" width="9.140625" style="39"/>
    <col min="6145" max="6145" width="10" style="39" customWidth="1"/>
    <col min="6146" max="6146" width="37.7109375" style="39" customWidth="1"/>
    <col min="6147" max="6147" width="35.7109375" style="39" customWidth="1"/>
    <col min="6148" max="6148" width="11.7109375" style="39" customWidth="1"/>
    <col min="6149" max="6149" width="18.42578125" style="39" customWidth="1"/>
    <col min="6150" max="6151" width="9.140625" style="39"/>
    <col min="6152" max="6152" width="10.42578125" style="39" bestFit="1" customWidth="1"/>
    <col min="6153" max="6400" width="9.140625" style="39"/>
    <col min="6401" max="6401" width="10" style="39" customWidth="1"/>
    <col min="6402" max="6402" width="37.7109375" style="39" customWidth="1"/>
    <col min="6403" max="6403" width="35.7109375" style="39" customWidth="1"/>
    <col min="6404" max="6404" width="11.7109375" style="39" customWidth="1"/>
    <col min="6405" max="6405" width="18.42578125" style="39" customWidth="1"/>
    <col min="6406" max="6407" width="9.140625" style="39"/>
    <col min="6408" max="6408" width="10.42578125" style="39" bestFit="1" customWidth="1"/>
    <col min="6409" max="6656" width="9.140625" style="39"/>
    <col min="6657" max="6657" width="10" style="39" customWidth="1"/>
    <col min="6658" max="6658" width="37.7109375" style="39" customWidth="1"/>
    <col min="6659" max="6659" width="35.7109375" style="39" customWidth="1"/>
    <col min="6660" max="6660" width="11.7109375" style="39" customWidth="1"/>
    <col min="6661" max="6661" width="18.42578125" style="39" customWidth="1"/>
    <col min="6662" max="6663" width="9.140625" style="39"/>
    <col min="6664" max="6664" width="10.42578125" style="39" bestFit="1" customWidth="1"/>
    <col min="6665" max="6912" width="9.140625" style="39"/>
    <col min="6913" max="6913" width="10" style="39" customWidth="1"/>
    <col min="6914" max="6914" width="37.7109375" style="39" customWidth="1"/>
    <col min="6915" max="6915" width="35.7109375" style="39" customWidth="1"/>
    <col min="6916" max="6916" width="11.7109375" style="39" customWidth="1"/>
    <col min="6917" max="6917" width="18.42578125" style="39" customWidth="1"/>
    <col min="6918" max="6919" width="9.140625" style="39"/>
    <col min="6920" max="6920" width="10.42578125" style="39" bestFit="1" customWidth="1"/>
    <col min="6921" max="7168" width="9.140625" style="39"/>
    <col min="7169" max="7169" width="10" style="39" customWidth="1"/>
    <col min="7170" max="7170" width="37.7109375" style="39" customWidth="1"/>
    <col min="7171" max="7171" width="35.7109375" style="39" customWidth="1"/>
    <col min="7172" max="7172" width="11.7109375" style="39" customWidth="1"/>
    <col min="7173" max="7173" width="18.42578125" style="39" customWidth="1"/>
    <col min="7174" max="7175" width="9.140625" style="39"/>
    <col min="7176" max="7176" width="10.42578125" style="39" bestFit="1" customWidth="1"/>
    <col min="7177" max="7424" width="9.140625" style="39"/>
    <col min="7425" max="7425" width="10" style="39" customWidth="1"/>
    <col min="7426" max="7426" width="37.7109375" style="39" customWidth="1"/>
    <col min="7427" max="7427" width="35.7109375" style="39" customWidth="1"/>
    <col min="7428" max="7428" width="11.7109375" style="39" customWidth="1"/>
    <col min="7429" max="7429" width="18.42578125" style="39" customWidth="1"/>
    <col min="7430" max="7431" width="9.140625" style="39"/>
    <col min="7432" max="7432" width="10.42578125" style="39" bestFit="1" customWidth="1"/>
    <col min="7433" max="7680" width="9.140625" style="39"/>
    <col min="7681" max="7681" width="10" style="39" customWidth="1"/>
    <col min="7682" max="7682" width="37.7109375" style="39" customWidth="1"/>
    <col min="7683" max="7683" width="35.7109375" style="39" customWidth="1"/>
    <col min="7684" max="7684" width="11.7109375" style="39" customWidth="1"/>
    <col min="7685" max="7685" width="18.42578125" style="39" customWidth="1"/>
    <col min="7686" max="7687" width="9.140625" style="39"/>
    <col min="7688" max="7688" width="10.42578125" style="39" bestFit="1" customWidth="1"/>
    <col min="7689" max="7936" width="9.140625" style="39"/>
    <col min="7937" max="7937" width="10" style="39" customWidth="1"/>
    <col min="7938" max="7938" width="37.7109375" style="39" customWidth="1"/>
    <col min="7939" max="7939" width="35.7109375" style="39" customWidth="1"/>
    <col min="7940" max="7940" width="11.7109375" style="39" customWidth="1"/>
    <col min="7941" max="7941" width="18.42578125" style="39" customWidth="1"/>
    <col min="7942" max="7943" width="9.140625" style="39"/>
    <col min="7944" max="7944" width="10.42578125" style="39" bestFit="1" customWidth="1"/>
    <col min="7945" max="8192" width="9.140625" style="39"/>
    <col min="8193" max="8193" width="10" style="39" customWidth="1"/>
    <col min="8194" max="8194" width="37.7109375" style="39" customWidth="1"/>
    <col min="8195" max="8195" width="35.7109375" style="39" customWidth="1"/>
    <col min="8196" max="8196" width="11.7109375" style="39" customWidth="1"/>
    <col min="8197" max="8197" width="18.42578125" style="39" customWidth="1"/>
    <col min="8198" max="8199" width="9.140625" style="39"/>
    <col min="8200" max="8200" width="10.42578125" style="39" bestFit="1" customWidth="1"/>
    <col min="8201" max="8448" width="9.140625" style="39"/>
    <col min="8449" max="8449" width="10" style="39" customWidth="1"/>
    <col min="8450" max="8450" width="37.7109375" style="39" customWidth="1"/>
    <col min="8451" max="8451" width="35.7109375" style="39" customWidth="1"/>
    <col min="8452" max="8452" width="11.7109375" style="39" customWidth="1"/>
    <col min="8453" max="8453" width="18.42578125" style="39" customWidth="1"/>
    <col min="8454" max="8455" width="9.140625" style="39"/>
    <col min="8456" max="8456" width="10.42578125" style="39" bestFit="1" customWidth="1"/>
    <col min="8457" max="8704" width="9.140625" style="39"/>
    <col min="8705" max="8705" width="10" style="39" customWidth="1"/>
    <col min="8706" max="8706" width="37.7109375" style="39" customWidth="1"/>
    <col min="8707" max="8707" width="35.7109375" style="39" customWidth="1"/>
    <col min="8708" max="8708" width="11.7109375" style="39" customWidth="1"/>
    <col min="8709" max="8709" width="18.42578125" style="39" customWidth="1"/>
    <col min="8710" max="8711" width="9.140625" style="39"/>
    <col min="8712" max="8712" width="10.42578125" style="39" bestFit="1" customWidth="1"/>
    <col min="8713" max="8960" width="9.140625" style="39"/>
    <col min="8961" max="8961" width="10" style="39" customWidth="1"/>
    <col min="8962" max="8962" width="37.7109375" style="39" customWidth="1"/>
    <col min="8963" max="8963" width="35.7109375" style="39" customWidth="1"/>
    <col min="8964" max="8964" width="11.7109375" style="39" customWidth="1"/>
    <col min="8965" max="8965" width="18.42578125" style="39" customWidth="1"/>
    <col min="8966" max="8967" width="9.140625" style="39"/>
    <col min="8968" max="8968" width="10.42578125" style="39" bestFit="1" customWidth="1"/>
    <col min="8969" max="9216" width="9.140625" style="39"/>
    <col min="9217" max="9217" width="10" style="39" customWidth="1"/>
    <col min="9218" max="9218" width="37.7109375" style="39" customWidth="1"/>
    <col min="9219" max="9219" width="35.7109375" style="39" customWidth="1"/>
    <col min="9220" max="9220" width="11.7109375" style="39" customWidth="1"/>
    <col min="9221" max="9221" width="18.42578125" style="39" customWidth="1"/>
    <col min="9222" max="9223" width="9.140625" style="39"/>
    <col min="9224" max="9224" width="10.42578125" style="39" bestFit="1" customWidth="1"/>
    <col min="9225" max="9472" width="9.140625" style="39"/>
    <col min="9473" max="9473" width="10" style="39" customWidth="1"/>
    <col min="9474" max="9474" width="37.7109375" style="39" customWidth="1"/>
    <col min="9475" max="9475" width="35.7109375" style="39" customWidth="1"/>
    <col min="9476" max="9476" width="11.7109375" style="39" customWidth="1"/>
    <col min="9477" max="9477" width="18.42578125" style="39" customWidth="1"/>
    <col min="9478" max="9479" width="9.140625" style="39"/>
    <col min="9480" max="9480" width="10.42578125" style="39" bestFit="1" customWidth="1"/>
    <col min="9481" max="9728" width="9.140625" style="39"/>
    <col min="9729" max="9729" width="10" style="39" customWidth="1"/>
    <col min="9730" max="9730" width="37.7109375" style="39" customWidth="1"/>
    <col min="9731" max="9731" width="35.7109375" style="39" customWidth="1"/>
    <col min="9732" max="9732" width="11.7109375" style="39" customWidth="1"/>
    <col min="9733" max="9733" width="18.42578125" style="39" customWidth="1"/>
    <col min="9734" max="9735" width="9.140625" style="39"/>
    <col min="9736" max="9736" width="10.42578125" style="39" bestFit="1" customWidth="1"/>
    <col min="9737" max="9984" width="9.140625" style="39"/>
    <col min="9985" max="9985" width="10" style="39" customWidth="1"/>
    <col min="9986" max="9986" width="37.7109375" style="39" customWidth="1"/>
    <col min="9987" max="9987" width="35.7109375" style="39" customWidth="1"/>
    <col min="9988" max="9988" width="11.7109375" style="39" customWidth="1"/>
    <col min="9989" max="9989" width="18.42578125" style="39" customWidth="1"/>
    <col min="9990" max="9991" width="9.140625" style="39"/>
    <col min="9992" max="9992" width="10.42578125" style="39" bestFit="1" customWidth="1"/>
    <col min="9993" max="10240" width="9.140625" style="39"/>
    <col min="10241" max="10241" width="10" style="39" customWidth="1"/>
    <col min="10242" max="10242" width="37.7109375" style="39" customWidth="1"/>
    <col min="10243" max="10243" width="35.7109375" style="39" customWidth="1"/>
    <col min="10244" max="10244" width="11.7109375" style="39" customWidth="1"/>
    <col min="10245" max="10245" width="18.42578125" style="39" customWidth="1"/>
    <col min="10246" max="10247" width="9.140625" style="39"/>
    <col min="10248" max="10248" width="10.42578125" style="39" bestFit="1" customWidth="1"/>
    <col min="10249" max="10496" width="9.140625" style="39"/>
    <col min="10497" max="10497" width="10" style="39" customWidth="1"/>
    <col min="10498" max="10498" width="37.7109375" style="39" customWidth="1"/>
    <col min="10499" max="10499" width="35.7109375" style="39" customWidth="1"/>
    <col min="10500" max="10500" width="11.7109375" style="39" customWidth="1"/>
    <col min="10501" max="10501" width="18.42578125" style="39" customWidth="1"/>
    <col min="10502" max="10503" width="9.140625" style="39"/>
    <col min="10504" max="10504" width="10.42578125" style="39" bestFit="1" customWidth="1"/>
    <col min="10505" max="10752" width="9.140625" style="39"/>
    <col min="10753" max="10753" width="10" style="39" customWidth="1"/>
    <col min="10754" max="10754" width="37.7109375" style="39" customWidth="1"/>
    <col min="10755" max="10755" width="35.7109375" style="39" customWidth="1"/>
    <col min="10756" max="10756" width="11.7109375" style="39" customWidth="1"/>
    <col min="10757" max="10757" width="18.42578125" style="39" customWidth="1"/>
    <col min="10758" max="10759" width="9.140625" style="39"/>
    <col min="10760" max="10760" width="10.42578125" style="39" bestFit="1" customWidth="1"/>
    <col min="10761" max="11008" width="9.140625" style="39"/>
    <col min="11009" max="11009" width="10" style="39" customWidth="1"/>
    <col min="11010" max="11010" width="37.7109375" style="39" customWidth="1"/>
    <col min="11011" max="11011" width="35.7109375" style="39" customWidth="1"/>
    <col min="11012" max="11012" width="11.7109375" style="39" customWidth="1"/>
    <col min="11013" max="11013" width="18.42578125" style="39" customWidth="1"/>
    <col min="11014" max="11015" width="9.140625" style="39"/>
    <col min="11016" max="11016" width="10.42578125" style="39" bestFit="1" customWidth="1"/>
    <col min="11017" max="11264" width="9.140625" style="39"/>
    <col min="11265" max="11265" width="10" style="39" customWidth="1"/>
    <col min="11266" max="11266" width="37.7109375" style="39" customWidth="1"/>
    <col min="11267" max="11267" width="35.7109375" style="39" customWidth="1"/>
    <col min="11268" max="11268" width="11.7109375" style="39" customWidth="1"/>
    <col min="11269" max="11269" width="18.42578125" style="39" customWidth="1"/>
    <col min="11270" max="11271" width="9.140625" style="39"/>
    <col min="11272" max="11272" width="10.42578125" style="39" bestFit="1" customWidth="1"/>
    <col min="11273" max="11520" width="9.140625" style="39"/>
    <col min="11521" max="11521" width="10" style="39" customWidth="1"/>
    <col min="11522" max="11522" width="37.7109375" style="39" customWidth="1"/>
    <col min="11523" max="11523" width="35.7109375" style="39" customWidth="1"/>
    <col min="11524" max="11524" width="11.7109375" style="39" customWidth="1"/>
    <col min="11525" max="11525" width="18.42578125" style="39" customWidth="1"/>
    <col min="11526" max="11527" width="9.140625" style="39"/>
    <col min="11528" max="11528" width="10.42578125" style="39" bestFit="1" customWidth="1"/>
    <col min="11529" max="11776" width="9.140625" style="39"/>
    <col min="11777" max="11777" width="10" style="39" customWidth="1"/>
    <col min="11778" max="11778" width="37.7109375" style="39" customWidth="1"/>
    <col min="11779" max="11779" width="35.7109375" style="39" customWidth="1"/>
    <col min="11780" max="11780" width="11.7109375" style="39" customWidth="1"/>
    <col min="11781" max="11781" width="18.42578125" style="39" customWidth="1"/>
    <col min="11782" max="11783" width="9.140625" style="39"/>
    <col min="11784" max="11784" width="10.42578125" style="39" bestFit="1" customWidth="1"/>
    <col min="11785" max="12032" width="9.140625" style="39"/>
    <col min="12033" max="12033" width="10" style="39" customWidth="1"/>
    <col min="12034" max="12034" width="37.7109375" style="39" customWidth="1"/>
    <col min="12035" max="12035" width="35.7109375" style="39" customWidth="1"/>
    <col min="12036" max="12036" width="11.7109375" style="39" customWidth="1"/>
    <col min="12037" max="12037" width="18.42578125" style="39" customWidth="1"/>
    <col min="12038" max="12039" width="9.140625" style="39"/>
    <col min="12040" max="12040" width="10.42578125" style="39" bestFit="1" customWidth="1"/>
    <col min="12041" max="12288" width="9.140625" style="39"/>
    <col min="12289" max="12289" width="10" style="39" customWidth="1"/>
    <col min="12290" max="12290" width="37.7109375" style="39" customWidth="1"/>
    <col min="12291" max="12291" width="35.7109375" style="39" customWidth="1"/>
    <col min="12292" max="12292" width="11.7109375" style="39" customWidth="1"/>
    <col min="12293" max="12293" width="18.42578125" style="39" customWidth="1"/>
    <col min="12294" max="12295" width="9.140625" style="39"/>
    <col min="12296" max="12296" width="10.42578125" style="39" bestFit="1" customWidth="1"/>
    <col min="12297" max="12544" width="9.140625" style="39"/>
    <col min="12545" max="12545" width="10" style="39" customWidth="1"/>
    <col min="12546" max="12546" width="37.7109375" style="39" customWidth="1"/>
    <col min="12547" max="12547" width="35.7109375" style="39" customWidth="1"/>
    <col min="12548" max="12548" width="11.7109375" style="39" customWidth="1"/>
    <col min="12549" max="12549" width="18.42578125" style="39" customWidth="1"/>
    <col min="12550" max="12551" width="9.140625" style="39"/>
    <col min="12552" max="12552" width="10.42578125" style="39" bestFit="1" customWidth="1"/>
    <col min="12553" max="12800" width="9.140625" style="39"/>
    <col min="12801" max="12801" width="10" style="39" customWidth="1"/>
    <col min="12802" max="12802" width="37.7109375" style="39" customWidth="1"/>
    <col min="12803" max="12803" width="35.7109375" style="39" customWidth="1"/>
    <col min="12804" max="12804" width="11.7109375" style="39" customWidth="1"/>
    <col min="12805" max="12805" width="18.42578125" style="39" customWidth="1"/>
    <col min="12806" max="12807" width="9.140625" style="39"/>
    <col min="12808" max="12808" width="10.42578125" style="39" bestFit="1" customWidth="1"/>
    <col min="12809" max="13056" width="9.140625" style="39"/>
    <col min="13057" max="13057" width="10" style="39" customWidth="1"/>
    <col min="13058" max="13058" width="37.7109375" style="39" customWidth="1"/>
    <col min="13059" max="13059" width="35.7109375" style="39" customWidth="1"/>
    <col min="13060" max="13060" width="11.7109375" style="39" customWidth="1"/>
    <col min="13061" max="13061" width="18.42578125" style="39" customWidth="1"/>
    <col min="13062" max="13063" width="9.140625" style="39"/>
    <col min="13064" max="13064" width="10.42578125" style="39" bestFit="1" customWidth="1"/>
    <col min="13065" max="13312" width="9.140625" style="39"/>
    <col min="13313" max="13313" width="10" style="39" customWidth="1"/>
    <col min="13314" max="13314" width="37.7109375" style="39" customWidth="1"/>
    <col min="13315" max="13315" width="35.7109375" style="39" customWidth="1"/>
    <col min="13316" max="13316" width="11.7109375" style="39" customWidth="1"/>
    <col min="13317" max="13317" width="18.42578125" style="39" customWidth="1"/>
    <col min="13318" max="13319" width="9.140625" style="39"/>
    <col min="13320" max="13320" width="10.42578125" style="39" bestFit="1" customWidth="1"/>
    <col min="13321" max="13568" width="9.140625" style="39"/>
    <col min="13569" max="13569" width="10" style="39" customWidth="1"/>
    <col min="13570" max="13570" width="37.7109375" style="39" customWidth="1"/>
    <col min="13571" max="13571" width="35.7109375" style="39" customWidth="1"/>
    <col min="13572" max="13572" width="11.7109375" style="39" customWidth="1"/>
    <col min="13573" max="13573" width="18.42578125" style="39" customWidth="1"/>
    <col min="13574" max="13575" width="9.140625" style="39"/>
    <col min="13576" max="13576" width="10.42578125" style="39" bestFit="1" customWidth="1"/>
    <col min="13577" max="13824" width="9.140625" style="39"/>
    <col min="13825" max="13825" width="10" style="39" customWidth="1"/>
    <col min="13826" max="13826" width="37.7109375" style="39" customWidth="1"/>
    <col min="13827" max="13827" width="35.7109375" style="39" customWidth="1"/>
    <col min="13828" max="13828" width="11.7109375" style="39" customWidth="1"/>
    <col min="13829" max="13829" width="18.42578125" style="39" customWidth="1"/>
    <col min="13830" max="13831" width="9.140625" style="39"/>
    <col min="13832" max="13832" width="10.42578125" style="39" bestFit="1" customWidth="1"/>
    <col min="13833" max="14080" width="9.140625" style="39"/>
    <col min="14081" max="14081" width="10" style="39" customWidth="1"/>
    <col min="14082" max="14082" width="37.7109375" style="39" customWidth="1"/>
    <col min="14083" max="14083" width="35.7109375" style="39" customWidth="1"/>
    <col min="14084" max="14084" width="11.7109375" style="39" customWidth="1"/>
    <col min="14085" max="14085" width="18.42578125" style="39" customWidth="1"/>
    <col min="14086" max="14087" width="9.140625" style="39"/>
    <col min="14088" max="14088" width="10.42578125" style="39" bestFit="1" customWidth="1"/>
    <col min="14089" max="14336" width="9.140625" style="39"/>
    <col min="14337" max="14337" width="10" style="39" customWidth="1"/>
    <col min="14338" max="14338" width="37.7109375" style="39" customWidth="1"/>
    <col min="14339" max="14339" width="35.7109375" style="39" customWidth="1"/>
    <col min="14340" max="14340" width="11.7109375" style="39" customWidth="1"/>
    <col min="14341" max="14341" width="18.42578125" style="39" customWidth="1"/>
    <col min="14342" max="14343" width="9.140625" style="39"/>
    <col min="14344" max="14344" width="10.42578125" style="39" bestFit="1" customWidth="1"/>
    <col min="14345" max="14592" width="9.140625" style="39"/>
    <col min="14593" max="14593" width="10" style="39" customWidth="1"/>
    <col min="14594" max="14594" width="37.7109375" style="39" customWidth="1"/>
    <col min="14595" max="14595" width="35.7109375" style="39" customWidth="1"/>
    <col min="14596" max="14596" width="11.7109375" style="39" customWidth="1"/>
    <col min="14597" max="14597" width="18.42578125" style="39" customWidth="1"/>
    <col min="14598" max="14599" width="9.140625" style="39"/>
    <col min="14600" max="14600" width="10.42578125" style="39" bestFit="1" customWidth="1"/>
    <col min="14601" max="14848" width="9.140625" style="39"/>
    <col min="14849" max="14849" width="10" style="39" customWidth="1"/>
    <col min="14850" max="14850" width="37.7109375" style="39" customWidth="1"/>
    <col min="14851" max="14851" width="35.7109375" style="39" customWidth="1"/>
    <col min="14852" max="14852" width="11.7109375" style="39" customWidth="1"/>
    <col min="14853" max="14853" width="18.42578125" style="39" customWidth="1"/>
    <col min="14854" max="14855" width="9.140625" style="39"/>
    <col min="14856" max="14856" width="10.42578125" style="39" bestFit="1" customWidth="1"/>
    <col min="14857" max="15104" width="9.140625" style="39"/>
    <col min="15105" max="15105" width="10" style="39" customWidth="1"/>
    <col min="15106" max="15106" width="37.7109375" style="39" customWidth="1"/>
    <col min="15107" max="15107" width="35.7109375" style="39" customWidth="1"/>
    <col min="15108" max="15108" width="11.7109375" style="39" customWidth="1"/>
    <col min="15109" max="15109" width="18.42578125" style="39" customWidth="1"/>
    <col min="15110" max="15111" width="9.140625" style="39"/>
    <col min="15112" max="15112" width="10.42578125" style="39" bestFit="1" customWidth="1"/>
    <col min="15113" max="15360" width="9.140625" style="39"/>
    <col min="15361" max="15361" width="10" style="39" customWidth="1"/>
    <col min="15362" max="15362" width="37.7109375" style="39" customWidth="1"/>
    <col min="15363" max="15363" width="35.7109375" style="39" customWidth="1"/>
    <col min="15364" max="15364" width="11.7109375" style="39" customWidth="1"/>
    <col min="15365" max="15365" width="18.42578125" style="39" customWidth="1"/>
    <col min="15366" max="15367" width="9.140625" style="39"/>
    <col min="15368" max="15368" width="10.42578125" style="39" bestFit="1" customWidth="1"/>
    <col min="15369" max="15616" width="9.140625" style="39"/>
    <col min="15617" max="15617" width="10" style="39" customWidth="1"/>
    <col min="15618" max="15618" width="37.7109375" style="39" customWidth="1"/>
    <col min="15619" max="15619" width="35.7109375" style="39" customWidth="1"/>
    <col min="15620" max="15620" width="11.7109375" style="39" customWidth="1"/>
    <col min="15621" max="15621" width="18.42578125" style="39" customWidth="1"/>
    <col min="15622" max="15623" width="9.140625" style="39"/>
    <col min="15624" max="15624" width="10.42578125" style="39" bestFit="1" customWidth="1"/>
    <col min="15625" max="15872" width="9.140625" style="39"/>
    <col min="15873" max="15873" width="10" style="39" customWidth="1"/>
    <col min="15874" max="15874" width="37.7109375" style="39" customWidth="1"/>
    <col min="15875" max="15875" width="35.7109375" style="39" customWidth="1"/>
    <col min="15876" max="15876" width="11.7109375" style="39" customWidth="1"/>
    <col min="15877" max="15877" width="18.42578125" style="39" customWidth="1"/>
    <col min="15878" max="15879" width="9.140625" style="39"/>
    <col min="15880" max="15880" width="10.42578125" style="39" bestFit="1" customWidth="1"/>
    <col min="15881" max="16128" width="9.140625" style="39"/>
    <col min="16129" max="16129" width="10" style="39" customWidth="1"/>
    <col min="16130" max="16130" width="37.7109375" style="39" customWidth="1"/>
    <col min="16131" max="16131" width="35.7109375" style="39" customWidth="1"/>
    <col min="16132" max="16132" width="11.7109375" style="39" customWidth="1"/>
    <col min="16133" max="16133" width="18.42578125" style="39" customWidth="1"/>
    <col min="16134" max="16135" width="9.140625" style="39"/>
    <col min="16136" max="16136" width="10.42578125" style="39" bestFit="1" customWidth="1"/>
    <col min="16137" max="16384" width="9.140625" style="39"/>
  </cols>
  <sheetData>
    <row r="1" spans="1:5" s="56" customFormat="1" ht="24.75" customHeight="1">
      <c r="A1" s="56" t="s">
        <v>249</v>
      </c>
      <c r="B1" s="152" t="s">
        <v>372</v>
      </c>
      <c r="C1" s="152"/>
      <c r="D1" s="152"/>
      <c r="E1" s="152"/>
    </row>
    <row r="2" spans="1:5" s="3" customFormat="1">
      <c r="A2" s="3" t="s">
        <v>0</v>
      </c>
      <c r="B2" s="57" t="s">
        <v>250</v>
      </c>
      <c r="D2" s="58"/>
      <c r="E2" s="16"/>
    </row>
    <row r="3" spans="1:5">
      <c r="A3" s="3"/>
    </row>
    <row r="4" spans="1:5" s="32" customFormat="1" ht="12.75" customHeight="1">
      <c r="A4" s="153" t="s">
        <v>181</v>
      </c>
      <c r="B4" s="153" t="s">
        <v>3</v>
      </c>
      <c r="C4" s="153" t="s">
        <v>4</v>
      </c>
      <c r="D4" s="153" t="s">
        <v>5</v>
      </c>
      <c r="E4" s="153" t="s">
        <v>217</v>
      </c>
    </row>
    <row r="5" spans="1:5" s="32" customFormat="1">
      <c r="A5" s="153"/>
      <c r="B5" s="153"/>
      <c r="C5" s="153"/>
      <c r="D5" s="153"/>
      <c r="E5" s="153"/>
    </row>
    <row r="6" spans="1:5" s="32" customFormat="1" ht="25.5" customHeight="1">
      <c r="A6" s="153"/>
      <c r="B6" s="153"/>
      <c r="C6" s="153"/>
      <c r="D6" s="153"/>
      <c r="E6" s="153"/>
    </row>
    <row r="7" spans="1:5" s="32" customFormat="1">
      <c r="A7" s="93">
        <v>1</v>
      </c>
      <c r="B7" s="93">
        <v>2</v>
      </c>
      <c r="C7" s="93">
        <v>3</v>
      </c>
      <c r="D7" s="93">
        <v>4</v>
      </c>
      <c r="E7" s="93">
        <v>5</v>
      </c>
    </row>
    <row r="8" spans="1:5" s="53" customFormat="1" ht="25.5">
      <c r="A8" s="12" t="s">
        <v>182</v>
      </c>
      <c r="B8" s="61" t="s">
        <v>251</v>
      </c>
      <c r="C8" s="36"/>
      <c r="D8" s="37"/>
      <c r="E8" s="67">
        <f>SUM(E9)</f>
        <v>31295000</v>
      </c>
    </row>
    <row r="9" spans="1:5" s="53" customFormat="1" ht="25.5">
      <c r="A9" s="54">
        <v>1</v>
      </c>
      <c r="B9" s="62" t="s">
        <v>252</v>
      </c>
      <c r="C9" s="66" t="s">
        <v>253</v>
      </c>
      <c r="D9" s="40">
        <v>1</v>
      </c>
      <c r="E9" s="126">
        <v>31295000</v>
      </c>
    </row>
    <row r="10" spans="1:5" s="53" customFormat="1">
      <c r="A10" s="54"/>
      <c r="B10" s="62"/>
      <c r="C10" s="66"/>
      <c r="D10" s="40"/>
      <c r="E10" s="65"/>
    </row>
    <row r="11" spans="1:5" s="53" customFormat="1" ht="38.25">
      <c r="A11" s="12" t="s">
        <v>183</v>
      </c>
      <c r="B11" s="61" t="s">
        <v>254</v>
      </c>
      <c r="C11" s="62"/>
      <c r="D11" s="40"/>
      <c r="E11" s="67">
        <f>SUM(E12:E16)</f>
        <v>138509550</v>
      </c>
    </row>
    <row r="12" spans="1:5" s="53" customFormat="1">
      <c r="A12" s="54">
        <v>1</v>
      </c>
      <c r="B12" s="62" t="s">
        <v>85</v>
      </c>
      <c r="C12" s="62" t="s">
        <v>255</v>
      </c>
      <c r="D12" s="40">
        <v>1</v>
      </c>
      <c r="E12" s="126">
        <v>77939350</v>
      </c>
    </row>
    <row r="13" spans="1:5" s="53" customFormat="1" ht="25.5">
      <c r="A13" s="54">
        <v>2</v>
      </c>
      <c r="B13" s="62" t="s">
        <v>256</v>
      </c>
      <c r="C13" s="62" t="s">
        <v>257</v>
      </c>
      <c r="D13" s="40">
        <v>1</v>
      </c>
      <c r="E13" s="126">
        <v>15205050</v>
      </c>
    </row>
    <row r="14" spans="1:5" s="53" customFormat="1" ht="25.5">
      <c r="A14" s="54">
        <v>3</v>
      </c>
      <c r="B14" s="62" t="s">
        <v>258</v>
      </c>
      <c r="C14" s="62" t="s">
        <v>259</v>
      </c>
      <c r="D14" s="40">
        <v>1</v>
      </c>
      <c r="E14" s="126">
        <v>15205050</v>
      </c>
    </row>
    <row r="15" spans="1:5" s="53" customFormat="1" ht="25.5">
      <c r="A15" s="54">
        <v>4</v>
      </c>
      <c r="B15" s="62" t="s">
        <v>260</v>
      </c>
      <c r="C15" s="62" t="s">
        <v>261</v>
      </c>
      <c r="D15" s="40">
        <v>1</v>
      </c>
      <c r="E15" s="126">
        <v>15205050</v>
      </c>
    </row>
    <row r="16" spans="1:5" s="53" customFormat="1" ht="25.5">
      <c r="A16" s="54">
        <v>5</v>
      </c>
      <c r="B16" s="62" t="s">
        <v>262</v>
      </c>
      <c r="C16" s="62" t="s">
        <v>263</v>
      </c>
      <c r="D16" s="40">
        <v>1</v>
      </c>
      <c r="E16" s="126">
        <v>14955050</v>
      </c>
    </row>
    <row r="17" spans="1:5" s="53" customFormat="1">
      <c r="A17" s="54"/>
      <c r="B17" s="62"/>
      <c r="C17" s="62"/>
      <c r="D17" s="40"/>
      <c r="E17" s="65"/>
    </row>
    <row r="18" spans="1:5" s="53" customFormat="1" ht="25.5">
      <c r="A18" s="12" t="s">
        <v>185</v>
      </c>
      <c r="B18" s="61" t="s">
        <v>400</v>
      </c>
      <c r="C18" s="62"/>
      <c r="D18" s="40"/>
      <c r="E18" s="67">
        <f>SUM(E19:E22)</f>
        <v>131820000</v>
      </c>
    </row>
    <row r="19" spans="1:5" s="53" customFormat="1" ht="42" customHeight="1">
      <c r="A19" s="54">
        <v>1</v>
      </c>
      <c r="B19" s="62" t="s">
        <v>264</v>
      </c>
      <c r="C19" s="62" t="s">
        <v>265</v>
      </c>
      <c r="D19" s="40">
        <v>1</v>
      </c>
      <c r="E19" s="126">
        <v>29802000</v>
      </c>
    </row>
    <row r="20" spans="1:5" s="53" customFormat="1" ht="42" customHeight="1">
      <c r="A20" s="54">
        <v>2</v>
      </c>
      <c r="B20" s="62" t="s">
        <v>266</v>
      </c>
      <c r="C20" s="62" t="s">
        <v>267</v>
      </c>
      <c r="D20" s="40">
        <v>1</v>
      </c>
      <c r="E20" s="126">
        <v>39802000</v>
      </c>
    </row>
    <row r="21" spans="1:5" s="53" customFormat="1" ht="42" customHeight="1">
      <c r="A21" s="54">
        <v>3</v>
      </c>
      <c r="B21" s="62" t="s">
        <v>268</v>
      </c>
      <c r="C21" s="62" t="s">
        <v>269</v>
      </c>
      <c r="D21" s="40">
        <v>1</v>
      </c>
      <c r="E21" s="126">
        <v>15026000</v>
      </c>
    </row>
    <row r="22" spans="1:5" s="53" customFormat="1" ht="42" customHeight="1">
      <c r="A22" s="54">
        <v>4</v>
      </c>
      <c r="B22" s="62" t="s">
        <v>270</v>
      </c>
      <c r="C22" s="62" t="s">
        <v>271</v>
      </c>
      <c r="D22" s="40">
        <v>1</v>
      </c>
      <c r="E22" s="126">
        <v>47190000</v>
      </c>
    </row>
    <row r="23" spans="1:5" s="53" customFormat="1">
      <c r="A23" s="12"/>
      <c r="B23" s="62"/>
      <c r="C23" s="62"/>
      <c r="D23" s="40"/>
      <c r="E23" s="65"/>
    </row>
    <row r="24" spans="1:5" s="53" customFormat="1" ht="25.5">
      <c r="A24" s="12" t="s">
        <v>223</v>
      </c>
      <c r="B24" s="61" t="s">
        <v>272</v>
      </c>
      <c r="C24" s="63"/>
      <c r="D24" s="40"/>
      <c r="E24" s="67">
        <f>SUM(E25)</f>
        <v>14041250</v>
      </c>
    </row>
    <row r="25" spans="1:5" s="53" customFormat="1">
      <c r="A25" s="54">
        <v>1</v>
      </c>
      <c r="B25" s="62" t="s">
        <v>23</v>
      </c>
      <c r="C25" s="66" t="s">
        <v>273</v>
      </c>
      <c r="D25" s="40">
        <v>1</v>
      </c>
      <c r="E25" s="126">
        <v>14041250</v>
      </c>
    </row>
    <row r="26" spans="1:5" s="53" customFormat="1">
      <c r="A26" s="54"/>
      <c r="B26" s="62"/>
      <c r="C26" s="66"/>
      <c r="D26" s="40"/>
      <c r="E26" s="65"/>
    </row>
    <row r="27" spans="1:5" s="53" customFormat="1" ht="25.5">
      <c r="A27" s="12" t="s">
        <v>187</v>
      </c>
      <c r="B27" s="61" t="s">
        <v>27</v>
      </c>
      <c r="C27" s="64"/>
      <c r="D27" s="40"/>
      <c r="E27" s="67">
        <f>SUM(E28:E45)</f>
        <v>2962244740</v>
      </c>
    </row>
    <row r="28" spans="1:5" s="53" customFormat="1" ht="25.5">
      <c r="A28" s="54">
        <v>1</v>
      </c>
      <c r="B28" s="62" t="s">
        <v>20</v>
      </c>
      <c r="C28" s="66" t="s">
        <v>274</v>
      </c>
      <c r="D28" s="40">
        <v>1</v>
      </c>
      <c r="E28" s="126">
        <v>6600000</v>
      </c>
    </row>
    <row r="29" spans="1:5" s="53" customFormat="1" ht="25.5">
      <c r="A29" s="54">
        <v>2</v>
      </c>
      <c r="B29" s="62" t="s">
        <v>275</v>
      </c>
      <c r="C29" s="66" t="s">
        <v>276</v>
      </c>
      <c r="D29" s="40">
        <v>1</v>
      </c>
      <c r="E29" s="126">
        <v>126000000</v>
      </c>
    </row>
    <row r="30" spans="1:5" s="53" customFormat="1">
      <c r="A30" s="54">
        <v>3</v>
      </c>
      <c r="B30" s="62" t="s">
        <v>277</v>
      </c>
      <c r="C30" s="66" t="s">
        <v>278</v>
      </c>
      <c r="D30" s="40">
        <v>1</v>
      </c>
      <c r="E30" s="126">
        <v>152500000</v>
      </c>
    </row>
    <row r="31" spans="1:5" s="53" customFormat="1" ht="25.5">
      <c r="A31" s="54">
        <v>4</v>
      </c>
      <c r="B31" s="62" t="s">
        <v>228</v>
      </c>
      <c r="C31" s="66" t="s">
        <v>279</v>
      </c>
      <c r="D31" s="40">
        <v>1</v>
      </c>
      <c r="E31" s="126">
        <v>81213600</v>
      </c>
    </row>
    <row r="32" spans="1:5" s="53" customFormat="1" ht="25.5">
      <c r="A32" s="54">
        <v>5</v>
      </c>
      <c r="B32" s="62" t="s">
        <v>17</v>
      </c>
      <c r="C32" s="66" t="s">
        <v>279</v>
      </c>
      <c r="D32" s="40">
        <v>1</v>
      </c>
      <c r="E32" s="126">
        <v>20700450</v>
      </c>
    </row>
    <row r="33" spans="1:5" s="53" customFormat="1" ht="25.5">
      <c r="A33" s="54">
        <v>6</v>
      </c>
      <c r="B33" s="62" t="s">
        <v>19</v>
      </c>
      <c r="C33" s="66" t="s">
        <v>280</v>
      </c>
      <c r="D33" s="40">
        <v>1</v>
      </c>
      <c r="E33" s="126">
        <v>7287350</v>
      </c>
    </row>
    <row r="34" spans="1:5" s="53" customFormat="1" ht="25.5">
      <c r="A34" s="54">
        <v>7</v>
      </c>
      <c r="B34" s="62" t="s">
        <v>18</v>
      </c>
      <c r="C34" s="66" t="s">
        <v>281</v>
      </c>
      <c r="D34" s="40">
        <v>1</v>
      </c>
      <c r="E34" s="126">
        <v>42341250</v>
      </c>
    </row>
    <row r="35" spans="1:5" s="53" customFormat="1" ht="25.5">
      <c r="A35" s="54">
        <v>8</v>
      </c>
      <c r="B35" s="62" t="s">
        <v>282</v>
      </c>
      <c r="C35" s="36" t="s">
        <v>283</v>
      </c>
      <c r="D35" s="40">
        <v>1</v>
      </c>
      <c r="E35" s="126">
        <v>25000000</v>
      </c>
    </row>
    <row r="36" spans="1:5" s="53" customFormat="1" ht="25.5">
      <c r="A36" s="54">
        <v>9</v>
      </c>
      <c r="B36" s="62" t="s">
        <v>30</v>
      </c>
      <c r="C36" s="66" t="s">
        <v>284</v>
      </c>
      <c r="D36" s="40">
        <v>1</v>
      </c>
      <c r="E36" s="126">
        <v>50000000</v>
      </c>
    </row>
    <row r="37" spans="1:5" s="53" customFormat="1" ht="38.25">
      <c r="A37" s="54">
        <v>10</v>
      </c>
      <c r="B37" s="62" t="s">
        <v>285</v>
      </c>
      <c r="C37" s="66" t="s">
        <v>286</v>
      </c>
      <c r="D37" s="40">
        <v>1</v>
      </c>
      <c r="E37" s="126">
        <v>277250000</v>
      </c>
    </row>
    <row r="38" spans="1:5" s="53" customFormat="1" ht="25.5">
      <c r="A38" s="54">
        <v>11</v>
      </c>
      <c r="B38" s="62" t="s">
        <v>287</v>
      </c>
      <c r="C38" s="120" t="s">
        <v>288</v>
      </c>
      <c r="D38" s="40">
        <v>1</v>
      </c>
      <c r="E38" s="126">
        <v>64750000</v>
      </c>
    </row>
    <row r="39" spans="1:5" s="53" customFormat="1">
      <c r="A39" s="54">
        <v>12</v>
      </c>
      <c r="B39" s="62" t="s">
        <v>29</v>
      </c>
      <c r="C39" s="66" t="s">
        <v>289</v>
      </c>
      <c r="D39" s="40">
        <v>1</v>
      </c>
      <c r="E39" s="126">
        <v>168000000</v>
      </c>
    </row>
    <row r="40" spans="1:5" s="53" customFormat="1" ht="38.25">
      <c r="A40" s="54">
        <v>13</v>
      </c>
      <c r="B40" s="62" t="s">
        <v>290</v>
      </c>
      <c r="C40" s="66" t="s">
        <v>291</v>
      </c>
      <c r="D40" s="40">
        <v>1</v>
      </c>
      <c r="E40" s="126">
        <v>438517323</v>
      </c>
    </row>
    <row r="41" spans="1:5" s="53" customFormat="1" ht="38.25">
      <c r="A41" s="54">
        <v>14</v>
      </c>
      <c r="B41" s="62" t="s">
        <v>292</v>
      </c>
      <c r="C41" s="66" t="s">
        <v>293</v>
      </c>
      <c r="D41" s="40">
        <v>1</v>
      </c>
      <c r="E41" s="126">
        <v>563017323</v>
      </c>
    </row>
    <row r="42" spans="1:5" s="53" customFormat="1" ht="38.25">
      <c r="A42" s="54">
        <v>15</v>
      </c>
      <c r="B42" s="62" t="s">
        <v>294</v>
      </c>
      <c r="C42" s="66" t="s">
        <v>295</v>
      </c>
      <c r="D42" s="40">
        <v>1</v>
      </c>
      <c r="E42" s="126">
        <v>413017321</v>
      </c>
    </row>
    <row r="43" spans="1:5" s="53" customFormat="1" ht="38.25">
      <c r="A43" s="54">
        <v>16</v>
      </c>
      <c r="B43" s="62" t="s">
        <v>296</v>
      </c>
      <c r="C43" s="66" t="s">
        <v>297</v>
      </c>
      <c r="D43" s="40">
        <v>1</v>
      </c>
      <c r="E43" s="126">
        <v>426017323</v>
      </c>
    </row>
    <row r="44" spans="1:5" s="53" customFormat="1" ht="25.5">
      <c r="A44" s="54">
        <v>17</v>
      </c>
      <c r="B44" s="62" t="s">
        <v>35</v>
      </c>
      <c r="C44" s="62" t="s">
        <v>35</v>
      </c>
      <c r="D44" s="40"/>
      <c r="E44" s="126">
        <v>11602300</v>
      </c>
    </row>
    <row r="45" spans="1:5" s="53" customFormat="1" ht="12.75" customHeight="1">
      <c r="A45" s="54">
        <v>18</v>
      </c>
      <c r="B45" s="103" t="s">
        <v>396</v>
      </c>
      <c r="C45" s="103" t="s">
        <v>396</v>
      </c>
      <c r="D45" s="103"/>
      <c r="E45" s="126">
        <v>88430500</v>
      </c>
    </row>
    <row r="46" spans="1:5" s="53" customFormat="1">
      <c r="A46" s="54"/>
      <c r="B46" s="62"/>
      <c r="C46" s="66"/>
      <c r="D46" s="40"/>
      <c r="E46" s="65"/>
    </row>
    <row r="47" spans="1:5" s="53" customFormat="1" ht="25.5">
      <c r="A47" s="12" t="s">
        <v>186</v>
      </c>
      <c r="B47" s="61" t="s">
        <v>298</v>
      </c>
      <c r="C47" s="64"/>
      <c r="D47" s="40"/>
      <c r="E47" s="67">
        <f>SUM(E48:E52)</f>
        <v>274134850</v>
      </c>
    </row>
    <row r="48" spans="1:5" s="53" customFormat="1" ht="25.5">
      <c r="A48" s="54">
        <v>2</v>
      </c>
      <c r="B48" s="62" t="s">
        <v>240</v>
      </c>
      <c r="C48" s="66" t="s">
        <v>299</v>
      </c>
      <c r="D48" s="40">
        <v>1</v>
      </c>
      <c r="E48" s="126">
        <v>103394400</v>
      </c>
    </row>
    <row r="49" spans="1:5" s="53" customFormat="1">
      <c r="A49" s="54">
        <v>4</v>
      </c>
      <c r="B49" s="62" t="s">
        <v>300</v>
      </c>
      <c r="C49" s="66" t="s">
        <v>301</v>
      </c>
      <c r="D49" s="40">
        <v>1</v>
      </c>
      <c r="E49" s="126">
        <v>21914450</v>
      </c>
    </row>
    <row r="50" spans="1:5" s="53" customFormat="1" ht="25.5">
      <c r="A50" s="54">
        <v>5</v>
      </c>
      <c r="B50" s="62" t="s">
        <v>302</v>
      </c>
      <c r="C50" s="66" t="s">
        <v>303</v>
      </c>
      <c r="D50" s="40">
        <v>1</v>
      </c>
      <c r="E50" s="126">
        <v>46726000</v>
      </c>
    </row>
    <row r="51" spans="1:5" s="53" customFormat="1" ht="25.5">
      <c r="A51" s="54">
        <v>6</v>
      </c>
      <c r="B51" s="62" t="s">
        <v>304</v>
      </c>
      <c r="C51" s="66" t="s">
        <v>305</v>
      </c>
      <c r="D51" s="37"/>
      <c r="E51" s="126">
        <v>28200000</v>
      </c>
    </row>
    <row r="52" spans="1:5" s="53" customFormat="1" ht="25.5">
      <c r="A52" s="54">
        <v>7</v>
      </c>
      <c r="B52" s="62" t="s">
        <v>330</v>
      </c>
      <c r="C52" s="62" t="s">
        <v>330</v>
      </c>
      <c r="D52" s="40">
        <v>1</v>
      </c>
      <c r="E52" s="126">
        <v>73900000</v>
      </c>
    </row>
    <row r="53" spans="1:5" s="53" customFormat="1">
      <c r="A53" s="34" t="s">
        <v>209</v>
      </c>
      <c r="B53" s="61" t="s">
        <v>306</v>
      </c>
      <c r="C53" s="66"/>
      <c r="D53" s="40"/>
      <c r="E53" s="67">
        <f>SUM(E54:E55)</f>
        <v>288770000</v>
      </c>
    </row>
    <row r="54" spans="1:5" s="53" customFormat="1" ht="25.5">
      <c r="A54" s="54">
        <v>1</v>
      </c>
      <c r="B54" s="62" t="s">
        <v>307</v>
      </c>
      <c r="C54" s="66" t="s">
        <v>308</v>
      </c>
      <c r="D54" s="40">
        <v>1</v>
      </c>
      <c r="E54" s="126">
        <v>98250000</v>
      </c>
    </row>
    <row r="55" spans="1:5" s="53" customFormat="1" ht="25.5">
      <c r="A55" s="54">
        <v>2</v>
      </c>
      <c r="B55" s="62" t="s">
        <v>309</v>
      </c>
      <c r="C55" s="66" t="s">
        <v>310</v>
      </c>
      <c r="D55" s="40">
        <v>1</v>
      </c>
      <c r="E55" s="126">
        <v>190520000</v>
      </c>
    </row>
    <row r="56" spans="1:5" s="53" customFormat="1">
      <c r="A56" s="54"/>
      <c r="B56" s="62"/>
      <c r="C56" s="66"/>
      <c r="D56" s="40"/>
      <c r="E56" s="65"/>
    </row>
    <row r="57" spans="1:5" s="53" customFormat="1" ht="25.5">
      <c r="A57" s="12" t="s">
        <v>212</v>
      </c>
      <c r="B57" s="61" t="s">
        <v>311</v>
      </c>
      <c r="C57" s="66"/>
      <c r="D57" s="40"/>
      <c r="E57" s="67">
        <f>SUM(E58)</f>
        <v>51000000</v>
      </c>
    </row>
    <row r="58" spans="1:5" s="53" customFormat="1" ht="25.5">
      <c r="A58" s="54">
        <v>1</v>
      </c>
      <c r="B58" s="62" t="s">
        <v>312</v>
      </c>
      <c r="C58" s="66" t="s">
        <v>313</v>
      </c>
      <c r="D58" s="40">
        <v>1</v>
      </c>
      <c r="E58" s="126">
        <v>51000000</v>
      </c>
    </row>
    <row r="59" spans="1:5" s="53" customFormat="1">
      <c r="A59" s="54"/>
      <c r="B59" s="62"/>
      <c r="C59" s="66"/>
      <c r="D59" s="40"/>
      <c r="E59" s="65"/>
    </row>
    <row r="60" spans="1:5" s="53" customFormat="1">
      <c r="A60" s="12" t="s">
        <v>213</v>
      </c>
      <c r="B60" s="61" t="s">
        <v>314</v>
      </c>
      <c r="C60" s="62"/>
      <c r="D60" s="40"/>
      <c r="E60" s="67">
        <f>SUM(E61:E66)</f>
        <v>721864850</v>
      </c>
    </row>
    <row r="61" spans="1:5" s="53" customFormat="1" ht="25.5">
      <c r="A61" s="54">
        <v>1</v>
      </c>
      <c r="B61" s="62" t="s">
        <v>114</v>
      </c>
      <c r="C61" s="66" t="s">
        <v>315</v>
      </c>
      <c r="D61" s="40">
        <v>1</v>
      </c>
      <c r="E61" s="126">
        <v>385588050</v>
      </c>
    </row>
    <row r="62" spans="1:5" s="53" customFormat="1" ht="25.5">
      <c r="A62" s="54">
        <v>2</v>
      </c>
      <c r="B62" s="62" t="s">
        <v>316</v>
      </c>
      <c r="C62" s="66" t="s">
        <v>317</v>
      </c>
      <c r="D62" s="40">
        <v>1</v>
      </c>
      <c r="E62" s="126">
        <v>63819200</v>
      </c>
    </row>
    <row r="63" spans="1:5" s="53" customFormat="1" ht="25.5">
      <c r="A63" s="54">
        <v>3</v>
      </c>
      <c r="B63" s="62" t="s">
        <v>318</v>
      </c>
      <c r="C63" s="66" t="s">
        <v>319</v>
      </c>
      <c r="D63" s="40">
        <v>1</v>
      </c>
      <c r="E63" s="126">
        <v>63819200</v>
      </c>
    </row>
    <row r="64" spans="1:5" s="53" customFormat="1" ht="25.5">
      <c r="A64" s="54">
        <v>4</v>
      </c>
      <c r="B64" s="62" t="s">
        <v>320</v>
      </c>
      <c r="C64" s="66" t="s">
        <v>321</v>
      </c>
      <c r="D64" s="40">
        <v>1</v>
      </c>
      <c r="E64" s="126">
        <v>63819200</v>
      </c>
    </row>
    <row r="65" spans="1:5" s="53" customFormat="1" ht="25.5">
      <c r="A65" s="54">
        <v>5</v>
      </c>
      <c r="B65" s="62" t="s">
        <v>322</v>
      </c>
      <c r="C65" s="66" t="s">
        <v>323</v>
      </c>
      <c r="D65" s="40">
        <v>1</v>
      </c>
      <c r="E65" s="126">
        <v>63819200</v>
      </c>
    </row>
    <row r="66" spans="1:5" s="53" customFormat="1">
      <c r="A66" s="54">
        <v>6</v>
      </c>
      <c r="B66" s="62" t="s">
        <v>331</v>
      </c>
      <c r="C66" s="66" t="s">
        <v>332</v>
      </c>
      <c r="D66" s="40">
        <f>D65</f>
        <v>1</v>
      </c>
      <c r="E66" s="126">
        <v>81000000</v>
      </c>
    </row>
    <row r="67" spans="1:5" s="53" customFormat="1">
      <c r="A67" s="54"/>
      <c r="B67" s="62"/>
      <c r="C67" s="66"/>
      <c r="D67" s="40"/>
      <c r="E67" s="65"/>
    </row>
    <row r="68" spans="1:5" s="53" customFormat="1" ht="25.5">
      <c r="A68" s="12" t="s">
        <v>214</v>
      </c>
      <c r="B68" s="61" t="s">
        <v>325</v>
      </c>
      <c r="C68" s="66"/>
      <c r="D68" s="40"/>
      <c r="E68" s="67">
        <f>SUM(E69)</f>
        <v>27050000</v>
      </c>
    </row>
    <row r="69" spans="1:5" s="53" customFormat="1" ht="24.75" customHeight="1">
      <c r="A69" s="54">
        <v>1</v>
      </c>
      <c r="B69" s="62" t="s">
        <v>326</v>
      </c>
      <c r="C69" s="62" t="s">
        <v>327</v>
      </c>
      <c r="D69" s="40">
        <v>1</v>
      </c>
      <c r="E69" s="126">
        <v>27050000</v>
      </c>
    </row>
    <row r="70" spans="1:5" ht="22.5" customHeight="1">
      <c r="A70" s="13"/>
      <c r="B70" s="117" t="s">
        <v>9</v>
      </c>
      <c r="C70" s="117"/>
      <c r="D70" s="46"/>
      <c r="E70" s="92">
        <f>SUM(E8,E11,E18,E24,E27,E47,E53,E57,E60,E68)</f>
        <v>4640730240</v>
      </c>
    </row>
    <row r="73" spans="1:5">
      <c r="C73" s="55"/>
    </row>
    <row r="74" spans="1:5">
      <c r="C74" s="55"/>
    </row>
    <row r="75" spans="1:5">
      <c r="C75" s="55"/>
    </row>
    <row r="83" spans="2:2">
      <c r="B83" s="55"/>
    </row>
  </sheetData>
  <mergeCells count="6">
    <mergeCell ref="B1:E1"/>
    <mergeCell ref="A4:A6"/>
    <mergeCell ref="B4:B6"/>
    <mergeCell ref="C4:C6"/>
    <mergeCell ref="D4:D6"/>
    <mergeCell ref="E4:E6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IQ60"/>
  <sheetViews>
    <sheetView tabSelected="1" view="pageBreakPreview" topLeftCell="A31" zoomScaleSheetLayoutView="100" workbookViewId="0">
      <selection activeCell="A31" sqref="A31"/>
    </sheetView>
  </sheetViews>
  <sheetFormatPr defaultRowHeight="12.75"/>
  <cols>
    <col min="1" max="1" width="10" style="3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49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1" s="56" customFormat="1" ht="24.75" customHeight="1">
      <c r="A1" s="56" t="s">
        <v>249</v>
      </c>
      <c r="B1" s="152" t="s">
        <v>372</v>
      </c>
      <c r="C1" s="152"/>
      <c r="D1" s="152"/>
      <c r="E1" s="152"/>
    </row>
    <row r="2" spans="1:251" s="2" customFormat="1">
      <c r="A2" s="125" t="s">
        <v>0</v>
      </c>
      <c r="B2" s="121" t="s">
        <v>371</v>
      </c>
      <c r="E2" s="122"/>
    </row>
    <row r="3" spans="1:251">
      <c r="A3" s="30"/>
    </row>
    <row r="4" spans="1:251" s="4" customFormat="1" ht="12.75" customHeight="1">
      <c r="A4" s="154" t="s">
        <v>2</v>
      </c>
      <c r="B4" s="154" t="s">
        <v>3</v>
      </c>
      <c r="C4" s="154" t="s">
        <v>4</v>
      </c>
      <c r="D4" s="154" t="s">
        <v>5</v>
      </c>
      <c r="E4" s="155" t="s">
        <v>216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</row>
    <row r="5" spans="1:251" s="4" customFormat="1" ht="38.25" customHeight="1">
      <c r="A5" s="154"/>
      <c r="B5" s="154"/>
      <c r="C5" s="154"/>
      <c r="D5" s="154"/>
      <c r="E5" s="15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</row>
    <row r="6" spans="1:251" s="4" customFormat="1" ht="15" customHeight="1">
      <c r="A6" s="88">
        <v>1</v>
      </c>
      <c r="B6" s="88">
        <v>2</v>
      </c>
      <c r="C6" s="88">
        <v>3</v>
      </c>
      <c r="D6" s="88">
        <v>4</v>
      </c>
      <c r="E6" s="88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</row>
    <row r="7" spans="1:251" ht="25.5">
      <c r="A7" s="142" t="s">
        <v>182</v>
      </c>
      <c r="B7" s="22" t="s">
        <v>6</v>
      </c>
      <c r="C7" s="17"/>
      <c r="D7" s="17"/>
      <c r="E7" s="82">
        <f>SUM(E8)</f>
        <v>41305000</v>
      </c>
    </row>
    <row r="8" spans="1:251" ht="25.5">
      <c r="A8" s="143">
        <v>1</v>
      </c>
      <c r="B8" s="17" t="s">
        <v>36</v>
      </c>
      <c r="C8" s="17" t="s">
        <v>37</v>
      </c>
      <c r="D8" s="18">
        <v>1</v>
      </c>
      <c r="E8" s="19">
        <v>41305000</v>
      </c>
    </row>
    <row r="9" spans="1:251" ht="25.5">
      <c r="A9" s="142" t="s">
        <v>183</v>
      </c>
      <c r="B9" s="22" t="s">
        <v>118</v>
      </c>
      <c r="C9" s="17"/>
      <c r="D9" s="18"/>
      <c r="E9" s="82">
        <f>SUM(E10)</f>
        <v>247900000</v>
      </c>
    </row>
    <row r="10" spans="1:251" ht="25.5">
      <c r="A10" s="143">
        <v>1</v>
      </c>
      <c r="B10" s="17" t="s">
        <v>399</v>
      </c>
      <c r="C10" s="17" t="s">
        <v>119</v>
      </c>
      <c r="D10" s="18">
        <v>1</v>
      </c>
      <c r="E10" s="126">
        <v>247900000</v>
      </c>
    </row>
    <row r="11" spans="1:251">
      <c r="A11" s="143"/>
      <c r="B11" s="17"/>
      <c r="C11" s="17"/>
      <c r="D11" s="18"/>
      <c r="E11" s="19"/>
    </row>
    <row r="12" spans="1:251" ht="38.25">
      <c r="A12" s="12" t="s">
        <v>185</v>
      </c>
      <c r="B12" s="22" t="s">
        <v>120</v>
      </c>
      <c r="C12" s="17"/>
      <c r="D12" s="17"/>
      <c r="E12" s="82">
        <f>SUM(E13)</f>
        <v>24100000</v>
      </c>
    </row>
    <row r="13" spans="1:251">
      <c r="A13" s="143">
        <v>1</v>
      </c>
      <c r="B13" s="20" t="s">
        <v>39</v>
      </c>
      <c r="C13" s="17" t="s">
        <v>40</v>
      </c>
      <c r="D13" s="18">
        <v>1</v>
      </c>
      <c r="E13" s="126">
        <v>24100000</v>
      </c>
    </row>
    <row r="14" spans="1:251" ht="25.5" hidden="1">
      <c r="A14" s="142"/>
      <c r="B14" s="20" t="s">
        <v>333</v>
      </c>
      <c r="C14" s="17"/>
      <c r="D14" s="18">
        <f>D13</f>
        <v>1</v>
      </c>
      <c r="E14" s="19">
        <f>E13</f>
        <v>24100000</v>
      </c>
    </row>
    <row r="15" spans="1:251" ht="25.5">
      <c r="A15" s="12" t="s">
        <v>223</v>
      </c>
      <c r="B15" s="22" t="s">
        <v>41</v>
      </c>
      <c r="C15" s="17"/>
      <c r="D15" s="17"/>
      <c r="E15" s="82">
        <f>SUM(E16:E27)</f>
        <v>888882200</v>
      </c>
    </row>
    <row r="16" spans="1:251" ht="25.5">
      <c r="A16" s="143">
        <v>1</v>
      </c>
      <c r="B16" s="17" t="s">
        <v>44</v>
      </c>
      <c r="C16" s="17" t="s">
        <v>45</v>
      </c>
      <c r="D16" s="18">
        <v>1</v>
      </c>
      <c r="E16" s="126">
        <v>38775000</v>
      </c>
    </row>
    <row r="17" spans="1:5">
      <c r="A17" s="143">
        <v>2</v>
      </c>
      <c r="B17" s="17" t="s">
        <v>15</v>
      </c>
      <c r="C17" s="17" t="s">
        <v>47</v>
      </c>
      <c r="D17" s="18">
        <v>1</v>
      </c>
      <c r="E17" s="126">
        <v>127750000</v>
      </c>
    </row>
    <row r="18" spans="1:5" ht="25.5">
      <c r="A18" s="143">
        <v>3</v>
      </c>
      <c r="B18" s="17" t="s">
        <v>48</v>
      </c>
      <c r="C18" s="17" t="s">
        <v>49</v>
      </c>
      <c r="D18" s="18">
        <v>1</v>
      </c>
      <c r="E18" s="126">
        <v>56141000</v>
      </c>
    </row>
    <row r="19" spans="1:5" ht="25.5">
      <c r="A19" s="143">
        <v>4</v>
      </c>
      <c r="B19" s="17" t="s">
        <v>17</v>
      </c>
      <c r="C19" s="17" t="s">
        <v>121</v>
      </c>
      <c r="D19" s="18">
        <v>1</v>
      </c>
      <c r="E19" s="126">
        <v>24602200</v>
      </c>
    </row>
    <row r="20" spans="1:5" ht="38.25">
      <c r="A20" s="143">
        <v>5</v>
      </c>
      <c r="B20" s="17" t="s">
        <v>52</v>
      </c>
      <c r="C20" s="17" t="s">
        <v>53</v>
      </c>
      <c r="D20" s="18">
        <v>1</v>
      </c>
      <c r="E20" s="126">
        <v>14706000</v>
      </c>
    </row>
    <row r="21" spans="1:5" ht="25.5">
      <c r="A21" s="143">
        <v>6</v>
      </c>
      <c r="B21" s="17" t="s">
        <v>35</v>
      </c>
      <c r="C21" s="17" t="s">
        <v>122</v>
      </c>
      <c r="D21" s="18">
        <v>1</v>
      </c>
      <c r="E21" s="126">
        <v>80232000</v>
      </c>
    </row>
    <row r="22" spans="1:5">
      <c r="A22" s="143">
        <v>7</v>
      </c>
      <c r="B22" s="17" t="s">
        <v>123</v>
      </c>
      <c r="C22" s="17" t="s">
        <v>124</v>
      </c>
      <c r="D22" s="18">
        <v>1</v>
      </c>
      <c r="E22" s="126">
        <v>30000000</v>
      </c>
    </row>
    <row r="23" spans="1:5" ht="25.5">
      <c r="A23" s="143">
        <v>8</v>
      </c>
      <c r="B23" s="17" t="s">
        <v>18</v>
      </c>
      <c r="C23" s="17" t="s">
        <v>125</v>
      </c>
      <c r="D23" s="18">
        <v>1</v>
      </c>
      <c r="E23" s="126">
        <v>8400000</v>
      </c>
    </row>
    <row r="24" spans="1:5" ht="25.5">
      <c r="A24" s="143">
        <v>9</v>
      </c>
      <c r="B24" s="17" t="s">
        <v>126</v>
      </c>
      <c r="C24" s="17" t="s">
        <v>127</v>
      </c>
      <c r="D24" s="18">
        <v>1</v>
      </c>
      <c r="E24" s="126">
        <v>35400000</v>
      </c>
    </row>
    <row r="25" spans="1:5" ht="25.5">
      <c r="A25" s="143">
        <v>10</v>
      </c>
      <c r="B25" s="17" t="s">
        <v>59</v>
      </c>
      <c r="C25" s="17" t="s">
        <v>128</v>
      </c>
      <c r="D25" s="18">
        <v>1</v>
      </c>
      <c r="E25" s="126">
        <v>190206000</v>
      </c>
    </row>
    <row r="26" spans="1:5" ht="21.75" customHeight="1">
      <c r="A26" s="143">
        <v>11</v>
      </c>
      <c r="B26" s="17" t="s">
        <v>11</v>
      </c>
      <c r="C26" s="17" t="s">
        <v>129</v>
      </c>
      <c r="D26" s="18">
        <v>1</v>
      </c>
      <c r="E26" s="126">
        <v>154920000</v>
      </c>
    </row>
    <row r="27" spans="1:5" ht="21.75" customHeight="1">
      <c r="A27" s="143">
        <v>12</v>
      </c>
      <c r="B27" s="17" t="s">
        <v>12</v>
      </c>
      <c r="C27" s="17" t="s">
        <v>130</v>
      </c>
      <c r="D27" s="18">
        <v>1</v>
      </c>
      <c r="E27" s="126">
        <v>127750000</v>
      </c>
    </row>
    <row r="28" spans="1:5" ht="25.5">
      <c r="A28" s="12" t="s">
        <v>186</v>
      </c>
      <c r="B28" s="22" t="s">
        <v>65</v>
      </c>
      <c r="C28" s="17"/>
      <c r="D28" s="17"/>
      <c r="E28" s="82">
        <f>SUM(E29:E32)</f>
        <v>117272000</v>
      </c>
    </row>
    <row r="29" spans="1:5" ht="25.5">
      <c r="A29" s="144">
        <v>1</v>
      </c>
      <c r="B29" s="17" t="s">
        <v>13</v>
      </c>
      <c r="C29" s="17" t="s">
        <v>131</v>
      </c>
      <c r="D29" s="18">
        <v>1</v>
      </c>
      <c r="E29" s="126">
        <v>19800000</v>
      </c>
    </row>
    <row r="30" spans="1:5" ht="25.5">
      <c r="A30" s="54">
        <v>2</v>
      </c>
      <c r="B30" s="17" t="s">
        <v>14</v>
      </c>
      <c r="C30" s="17" t="s">
        <v>132</v>
      </c>
      <c r="D30" s="18">
        <v>1</v>
      </c>
      <c r="E30" s="126">
        <v>15500000</v>
      </c>
    </row>
    <row r="31" spans="1:5" ht="25.5">
      <c r="A31" s="144">
        <v>3</v>
      </c>
      <c r="B31" s="17" t="s">
        <v>133</v>
      </c>
      <c r="C31" s="17" t="s">
        <v>134</v>
      </c>
      <c r="D31" s="18">
        <v>1</v>
      </c>
      <c r="E31" s="126">
        <v>45862000</v>
      </c>
    </row>
    <row r="32" spans="1:5" ht="35.25" customHeight="1">
      <c r="A32" s="54">
        <v>4</v>
      </c>
      <c r="B32" s="17" t="s">
        <v>330</v>
      </c>
      <c r="C32" s="17" t="s">
        <v>330</v>
      </c>
      <c r="D32" s="18">
        <v>1</v>
      </c>
      <c r="E32" s="126">
        <v>36110000</v>
      </c>
    </row>
    <row r="33" spans="1:6" ht="25.5">
      <c r="A33" s="12" t="s">
        <v>212</v>
      </c>
      <c r="B33" s="22" t="s">
        <v>135</v>
      </c>
      <c r="C33" s="17"/>
      <c r="D33" s="18"/>
      <c r="E33" s="82">
        <f>SUM(E34:E35)</f>
        <v>319513000</v>
      </c>
    </row>
    <row r="34" spans="1:6" ht="25.5">
      <c r="A34" s="54">
        <v>1</v>
      </c>
      <c r="B34" s="17" t="s">
        <v>136</v>
      </c>
      <c r="C34" s="17" t="s">
        <v>137</v>
      </c>
      <c r="D34" s="145"/>
      <c r="E34" s="126">
        <v>304214000</v>
      </c>
    </row>
    <row r="35" spans="1:6" ht="25.5">
      <c r="A35" s="54">
        <v>2</v>
      </c>
      <c r="B35" s="17" t="s">
        <v>79</v>
      </c>
      <c r="C35" s="17" t="s">
        <v>80</v>
      </c>
      <c r="D35" s="18">
        <v>1</v>
      </c>
      <c r="E35" s="126">
        <v>15299000</v>
      </c>
    </row>
    <row r="36" spans="1:6" ht="38.25">
      <c r="A36" s="12" t="s">
        <v>214</v>
      </c>
      <c r="B36" s="22" t="s">
        <v>138</v>
      </c>
      <c r="C36" s="17"/>
      <c r="D36" s="17"/>
      <c r="E36" s="82">
        <f>SUM(E37)</f>
        <v>55000000</v>
      </c>
    </row>
    <row r="37" spans="1:6" ht="25.5">
      <c r="A37" s="143">
        <v>1</v>
      </c>
      <c r="B37" s="17" t="s">
        <v>139</v>
      </c>
      <c r="C37" s="17" t="s">
        <v>140</v>
      </c>
      <c r="D37" s="18">
        <v>1</v>
      </c>
      <c r="E37" s="129">
        <v>55000000</v>
      </c>
      <c r="F37" s="9"/>
    </row>
    <row r="38" spans="1:6" ht="22.5" customHeight="1">
      <c r="A38" s="146"/>
      <c r="B38" s="28" t="s">
        <v>9</v>
      </c>
      <c r="C38" s="28"/>
      <c r="D38" s="14"/>
      <c r="E38" s="83">
        <f>SUM(E7,E9,E12,E15,E28,E33,E36)</f>
        <v>1693972200</v>
      </c>
    </row>
    <row r="40" spans="1:6">
      <c r="E40" s="68"/>
    </row>
    <row r="42" spans="1:6">
      <c r="E42" s="68"/>
    </row>
    <row r="44" spans="1:6">
      <c r="C44" s="9"/>
    </row>
    <row r="47" spans="1:6">
      <c r="C47" s="9" t="e">
        <f>SUM(E36+#REF!+E33+#REF!+E28+#REF!+E15+E12+E9+E7)</f>
        <v>#REF!</v>
      </c>
    </row>
    <row r="50" spans="3:7">
      <c r="G50" s="1">
        <v>41305000</v>
      </c>
    </row>
    <row r="51" spans="3:7">
      <c r="C51" s="9" t="e">
        <f>SUM(E36,#REF!,E33,#REF!,E28,#REF!,E15,E12,E9,E7)</f>
        <v>#REF!</v>
      </c>
      <c r="G51" s="1">
        <v>55000000</v>
      </c>
    </row>
    <row r="52" spans="3:7">
      <c r="G52" s="1">
        <v>24100000</v>
      </c>
    </row>
    <row r="53" spans="3:7">
      <c r="G53" s="1">
        <v>855802900</v>
      </c>
    </row>
    <row r="54" spans="3:7">
      <c r="C54" s="9" t="e">
        <f>SUM(E36,#REF!,E33,#REF!,E28,#REF!,E15,E12,E9,E7)</f>
        <v>#REF!</v>
      </c>
      <c r="G54" s="1">
        <v>448365000</v>
      </c>
    </row>
    <row r="55" spans="3:7">
      <c r="C55" s="9" t="e">
        <f>SUM(E36,#REF!,E33,#REF!,E28,#REF!,E15,E12,E9,E7)</f>
        <v>#REF!</v>
      </c>
      <c r="G55" s="1">
        <v>274100000</v>
      </c>
    </row>
    <row r="56" spans="3:7">
      <c r="G56" s="1">
        <v>53329000</v>
      </c>
    </row>
    <row r="57" spans="3:7">
      <c r="G57" s="1">
        <v>36972000</v>
      </c>
    </row>
    <row r="58" spans="3:7">
      <c r="G58" s="1">
        <v>288474000</v>
      </c>
    </row>
    <row r="59" spans="3:7">
      <c r="G59" s="1">
        <v>27500000</v>
      </c>
    </row>
    <row r="60" spans="3:7">
      <c r="C60" s="9" t="e">
        <f>SUM(#REF!,E36,E33,#REF!,E28,#REF!,E15,E12,E9,E7)</f>
        <v>#REF!</v>
      </c>
      <c r="G60" s="1">
        <f>SUM(G50:G59)</f>
        <v>2104947900</v>
      </c>
    </row>
  </sheetData>
  <mergeCells count="6">
    <mergeCell ref="B1:E1"/>
    <mergeCell ref="A4:A5"/>
    <mergeCell ref="B4:B5"/>
    <mergeCell ref="C4:C5"/>
    <mergeCell ref="D4:D5"/>
    <mergeCell ref="E4:E5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F46"/>
  <sheetViews>
    <sheetView view="pageBreakPreview" topLeftCell="D36" zoomScaleSheetLayoutView="100" workbookViewId="0">
      <selection activeCell="E42" sqref="A4:E42"/>
    </sheetView>
  </sheetViews>
  <sheetFormatPr defaultRowHeight="12.75"/>
  <cols>
    <col min="1" max="1" width="10" style="39" customWidth="1"/>
    <col min="2" max="2" width="37.7109375" style="39" customWidth="1"/>
    <col min="3" max="3" width="35.7109375" style="39" customWidth="1"/>
    <col min="4" max="4" width="11.7109375" style="39" customWidth="1"/>
    <col min="5" max="5" width="18.42578125" style="108" customWidth="1"/>
    <col min="6" max="7" width="9.140625" style="39"/>
    <col min="8" max="8" width="10.42578125" style="39" bestFit="1" customWidth="1"/>
    <col min="9" max="256" width="9.140625" style="39"/>
    <col min="257" max="257" width="10" style="39" customWidth="1"/>
    <col min="258" max="258" width="37.7109375" style="39" customWidth="1"/>
    <col min="259" max="259" width="35.7109375" style="39" customWidth="1"/>
    <col min="260" max="260" width="11.7109375" style="39" customWidth="1"/>
    <col min="261" max="261" width="18.42578125" style="39" customWidth="1"/>
    <col min="262" max="263" width="9.140625" style="39"/>
    <col min="264" max="264" width="10.42578125" style="39" bestFit="1" customWidth="1"/>
    <col min="265" max="512" width="9.140625" style="39"/>
    <col min="513" max="513" width="10" style="39" customWidth="1"/>
    <col min="514" max="514" width="37.7109375" style="39" customWidth="1"/>
    <col min="515" max="515" width="35.7109375" style="39" customWidth="1"/>
    <col min="516" max="516" width="11.7109375" style="39" customWidth="1"/>
    <col min="517" max="517" width="18.42578125" style="39" customWidth="1"/>
    <col min="518" max="519" width="9.140625" style="39"/>
    <col min="520" max="520" width="10.42578125" style="39" bestFit="1" customWidth="1"/>
    <col min="521" max="768" width="9.140625" style="39"/>
    <col min="769" max="769" width="10" style="39" customWidth="1"/>
    <col min="770" max="770" width="37.7109375" style="39" customWidth="1"/>
    <col min="771" max="771" width="35.7109375" style="39" customWidth="1"/>
    <col min="772" max="772" width="11.7109375" style="39" customWidth="1"/>
    <col min="773" max="773" width="18.42578125" style="39" customWidth="1"/>
    <col min="774" max="775" width="9.140625" style="39"/>
    <col min="776" max="776" width="10.42578125" style="39" bestFit="1" customWidth="1"/>
    <col min="777" max="1024" width="9.140625" style="39"/>
    <col min="1025" max="1025" width="10" style="39" customWidth="1"/>
    <col min="1026" max="1026" width="37.7109375" style="39" customWidth="1"/>
    <col min="1027" max="1027" width="35.7109375" style="39" customWidth="1"/>
    <col min="1028" max="1028" width="11.7109375" style="39" customWidth="1"/>
    <col min="1029" max="1029" width="18.42578125" style="39" customWidth="1"/>
    <col min="1030" max="1031" width="9.140625" style="39"/>
    <col min="1032" max="1032" width="10.42578125" style="39" bestFit="1" customWidth="1"/>
    <col min="1033" max="1280" width="9.140625" style="39"/>
    <col min="1281" max="1281" width="10" style="39" customWidth="1"/>
    <col min="1282" max="1282" width="37.7109375" style="39" customWidth="1"/>
    <col min="1283" max="1283" width="35.7109375" style="39" customWidth="1"/>
    <col min="1284" max="1284" width="11.7109375" style="39" customWidth="1"/>
    <col min="1285" max="1285" width="18.42578125" style="39" customWidth="1"/>
    <col min="1286" max="1287" width="9.140625" style="39"/>
    <col min="1288" max="1288" width="10.42578125" style="39" bestFit="1" customWidth="1"/>
    <col min="1289" max="1536" width="9.140625" style="39"/>
    <col min="1537" max="1537" width="10" style="39" customWidth="1"/>
    <col min="1538" max="1538" width="37.7109375" style="39" customWidth="1"/>
    <col min="1539" max="1539" width="35.7109375" style="39" customWidth="1"/>
    <col min="1540" max="1540" width="11.7109375" style="39" customWidth="1"/>
    <col min="1541" max="1541" width="18.42578125" style="39" customWidth="1"/>
    <col min="1542" max="1543" width="9.140625" style="39"/>
    <col min="1544" max="1544" width="10.42578125" style="39" bestFit="1" customWidth="1"/>
    <col min="1545" max="1792" width="9.140625" style="39"/>
    <col min="1793" max="1793" width="10" style="39" customWidth="1"/>
    <col min="1794" max="1794" width="37.7109375" style="39" customWidth="1"/>
    <col min="1795" max="1795" width="35.7109375" style="39" customWidth="1"/>
    <col min="1796" max="1796" width="11.7109375" style="39" customWidth="1"/>
    <col min="1797" max="1797" width="18.42578125" style="39" customWidth="1"/>
    <col min="1798" max="1799" width="9.140625" style="39"/>
    <col min="1800" max="1800" width="10.42578125" style="39" bestFit="1" customWidth="1"/>
    <col min="1801" max="2048" width="9.140625" style="39"/>
    <col min="2049" max="2049" width="10" style="39" customWidth="1"/>
    <col min="2050" max="2050" width="37.7109375" style="39" customWidth="1"/>
    <col min="2051" max="2051" width="35.7109375" style="39" customWidth="1"/>
    <col min="2052" max="2052" width="11.7109375" style="39" customWidth="1"/>
    <col min="2053" max="2053" width="18.42578125" style="39" customWidth="1"/>
    <col min="2054" max="2055" width="9.140625" style="39"/>
    <col min="2056" max="2056" width="10.42578125" style="39" bestFit="1" customWidth="1"/>
    <col min="2057" max="2304" width="9.140625" style="39"/>
    <col min="2305" max="2305" width="10" style="39" customWidth="1"/>
    <col min="2306" max="2306" width="37.7109375" style="39" customWidth="1"/>
    <col min="2307" max="2307" width="35.7109375" style="39" customWidth="1"/>
    <col min="2308" max="2308" width="11.7109375" style="39" customWidth="1"/>
    <col min="2309" max="2309" width="18.42578125" style="39" customWidth="1"/>
    <col min="2310" max="2311" width="9.140625" style="39"/>
    <col min="2312" max="2312" width="10.42578125" style="39" bestFit="1" customWidth="1"/>
    <col min="2313" max="2560" width="9.140625" style="39"/>
    <col min="2561" max="2561" width="10" style="39" customWidth="1"/>
    <col min="2562" max="2562" width="37.7109375" style="39" customWidth="1"/>
    <col min="2563" max="2563" width="35.7109375" style="39" customWidth="1"/>
    <col min="2564" max="2564" width="11.7109375" style="39" customWidth="1"/>
    <col min="2565" max="2565" width="18.42578125" style="39" customWidth="1"/>
    <col min="2566" max="2567" width="9.140625" style="39"/>
    <col min="2568" max="2568" width="10.42578125" style="39" bestFit="1" customWidth="1"/>
    <col min="2569" max="2816" width="9.140625" style="39"/>
    <col min="2817" max="2817" width="10" style="39" customWidth="1"/>
    <col min="2818" max="2818" width="37.7109375" style="39" customWidth="1"/>
    <col min="2819" max="2819" width="35.7109375" style="39" customWidth="1"/>
    <col min="2820" max="2820" width="11.7109375" style="39" customWidth="1"/>
    <col min="2821" max="2821" width="18.42578125" style="39" customWidth="1"/>
    <col min="2822" max="2823" width="9.140625" style="39"/>
    <col min="2824" max="2824" width="10.42578125" style="39" bestFit="1" customWidth="1"/>
    <col min="2825" max="3072" width="9.140625" style="39"/>
    <col min="3073" max="3073" width="10" style="39" customWidth="1"/>
    <col min="3074" max="3074" width="37.7109375" style="39" customWidth="1"/>
    <col min="3075" max="3075" width="35.7109375" style="39" customWidth="1"/>
    <col min="3076" max="3076" width="11.7109375" style="39" customWidth="1"/>
    <col min="3077" max="3077" width="18.42578125" style="39" customWidth="1"/>
    <col min="3078" max="3079" width="9.140625" style="39"/>
    <col min="3080" max="3080" width="10.42578125" style="39" bestFit="1" customWidth="1"/>
    <col min="3081" max="3328" width="9.140625" style="39"/>
    <col min="3329" max="3329" width="10" style="39" customWidth="1"/>
    <col min="3330" max="3330" width="37.7109375" style="39" customWidth="1"/>
    <col min="3331" max="3331" width="35.7109375" style="39" customWidth="1"/>
    <col min="3332" max="3332" width="11.7109375" style="39" customWidth="1"/>
    <col min="3333" max="3333" width="18.42578125" style="39" customWidth="1"/>
    <col min="3334" max="3335" width="9.140625" style="39"/>
    <col min="3336" max="3336" width="10.42578125" style="39" bestFit="1" customWidth="1"/>
    <col min="3337" max="3584" width="9.140625" style="39"/>
    <col min="3585" max="3585" width="10" style="39" customWidth="1"/>
    <col min="3586" max="3586" width="37.7109375" style="39" customWidth="1"/>
    <col min="3587" max="3587" width="35.7109375" style="39" customWidth="1"/>
    <col min="3588" max="3588" width="11.7109375" style="39" customWidth="1"/>
    <col min="3589" max="3589" width="18.42578125" style="39" customWidth="1"/>
    <col min="3590" max="3591" width="9.140625" style="39"/>
    <col min="3592" max="3592" width="10.42578125" style="39" bestFit="1" customWidth="1"/>
    <col min="3593" max="3840" width="9.140625" style="39"/>
    <col min="3841" max="3841" width="10" style="39" customWidth="1"/>
    <col min="3842" max="3842" width="37.7109375" style="39" customWidth="1"/>
    <col min="3843" max="3843" width="35.7109375" style="39" customWidth="1"/>
    <col min="3844" max="3844" width="11.7109375" style="39" customWidth="1"/>
    <col min="3845" max="3845" width="18.42578125" style="39" customWidth="1"/>
    <col min="3846" max="3847" width="9.140625" style="39"/>
    <col min="3848" max="3848" width="10.42578125" style="39" bestFit="1" customWidth="1"/>
    <col min="3849" max="4096" width="9.140625" style="39"/>
    <col min="4097" max="4097" width="10" style="39" customWidth="1"/>
    <col min="4098" max="4098" width="37.7109375" style="39" customWidth="1"/>
    <col min="4099" max="4099" width="35.7109375" style="39" customWidth="1"/>
    <col min="4100" max="4100" width="11.7109375" style="39" customWidth="1"/>
    <col min="4101" max="4101" width="18.42578125" style="39" customWidth="1"/>
    <col min="4102" max="4103" width="9.140625" style="39"/>
    <col min="4104" max="4104" width="10.42578125" style="39" bestFit="1" customWidth="1"/>
    <col min="4105" max="4352" width="9.140625" style="39"/>
    <col min="4353" max="4353" width="10" style="39" customWidth="1"/>
    <col min="4354" max="4354" width="37.7109375" style="39" customWidth="1"/>
    <col min="4355" max="4355" width="35.7109375" style="39" customWidth="1"/>
    <col min="4356" max="4356" width="11.7109375" style="39" customWidth="1"/>
    <col min="4357" max="4357" width="18.42578125" style="39" customWidth="1"/>
    <col min="4358" max="4359" width="9.140625" style="39"/>
    <col min="4360" max="4360" width="10.42578125" style="39" bestFit="1" customWidth="1"/>
    <col min="4361" max="4608" width="9.140625" style="39"/>
    <col min="4609" max="4609" width="10" style="39" customWidth="1"/>
    <col min="4610" max="4610" width="37.7109375" style="39" customWidth="1"/>
    <col min="4611" max="4611" width="35.7109375" style="39" customWidth="1"/>
    <col min="4612" max="4612" width="11.7109375" style="39" customWidth="1"/>
    <col min="4613" max="4613" width="18.42578125" style="39" customWidth="1"/>
    <col min="4614" max="4615" width="9.140625" style="39"/>
    <col min="4616" max="4616" width="10.42578125" style="39" bestFit="1" customWidth="1"/>
    <col min="4617" max="4864" width="9.140625" style="39"/>
    <col min="4865" max="4865" width="10" style="39" customWidth="1"/>
    <col min="4866" max="4866" width="37.7109375" style="39" customWidth="1"/>
    <col min="4867" max="4867" width="35.7109375" style="39" customWidth="1"/>
    <col min="4868" max="4868" width="11.7109375" style="39" customWidth="1"/>
    <col min="4869" max="4869" width="18.42578125" style="39" customWidth="1"/>
    <col min="4870" max="4871" width="9.140625" style="39"/>
    <col min="4872" max="4872" width="10.42578125" style="39" bestFit="1" customWidth="1"/>
    <col min="4873" max="5120" width="9.140625" style="39"/>
    <col min="5121" max="5121" width="10" style="39" customWidth="1"/>
    <col min="5122" max="5122" width="37.7109375" style="39" customWidth="1"/>
    <col min="5123" max="5123" width="35.7109375" style="39" customWidth="1"/>
    <col min="5124" max="5124" width="11.7109375" style="39" customWidth="1"/>
    <col min="5125" max="5125" width="18.42578125" style="39" customWidth="1"/>
    <col min="5126" max="5127" width="9.140625" style="39"/>
    <col min="5128" max="5128" width="10.42578125" style="39" bestFit="1" customWidth="1"/>
    <col min="5129" max="5376" width="9.140625" style="39"/>
    <col min="5377" max="5377" width="10" style="39" customWidth="1"/>
    <col min="5378" max="5378" width="37.7109375" style="39" customWidth="1"/>
    <col min="5379" max="5379" width="35.7109375" style="39" customWidth="1"/>
    <col min="5380" max="5380" width="11.7109375" style="39" customWidth="1"/>
    <col min="5381" max="5381" width="18.42578125" style="39" customWidth="1"/>
    <col min="5382" max="5383" width="9.140625" style="39"/>
    <col min="5384" max="5384" width="10.42578125" style="39" bestFit="1" customWidth="1"/>
    <col min="5385" max="5632" width="9.140625" style="39"/>
    <col min="5633" max="5633" width="10" style="39" customWidth="1"/>
    <col min="5634" max="5634" width="37.7109375" style="39" customWidth="1"/>
    <col min="5635" max="5635" width="35.7109375" style="39" customWidth="1"/>
    <col min="5636" max="5636" width="11.7109375" style="39" customWidth="1"/>
    <col min="5637" max="5637" width="18.42578125" style="39" customWidth="1"/>
    <col min="5638" max="5639" width="9.140625" style="39"/>
    <col min="5640" max="5640" width="10.42578125" style="39" bestFit="1" customWidth="1"/>
    <col min="5641" max="5888" width="9.140625" style="39"/>
    <col min="5889" max="5889" width="10" style="39" customWidth="1"/>
    <col min="5890" max="5890" width="37.7109375" style="39" customWidth="1"/>
    <col min="5891" max="5891" width="35.7109375" style="39" customWidth="1"/>
    <col min="5892" max="5892" width="11.7109375" style="39" customWidth="1"/>
    <col min="5893" max="5893" width="18.42578125" style="39" customWidth="1"/>
    <col min="5894" max="5895" width="9.140625" style="39"/>
    <col min="5896" max="5896" width="10.42578125" style="39" bestFit="1" customWidth="1"/>
    <col min="5897" max="6144" width="9.140625" style="39"/>
    <col min="6145" max="6145" width="10" style="39" customWidth="1"/>
    <col min="6146" max="6146" width="37.7109375" style="39" customWidth="1"/>
    <col min="6147" max="6147" width="35.7109375" style="39" customWidth="1"/>
    <col min="6148" max="6148" width="11.7109375" style="39" customWidth="1"/>
    <col min="6149" max="6149" width="18.42578125" style="39" customWidth="1"/>
    <col min="6150" max="6151" width="9.140625" style="39"/>
    <col min="6152" max="6152" width="10.42578125" style="39" bestFit="1" customWidth="1"/>
    <col min="6153" max="6400" width="9.140625" style="39"/>
    <col min="6401" max="6401" width="10" style="39" customWidth="1"/>
    <col min="6402" max="6402" width="37.7109375" style="39" customWidth="1"/>
    <col min="6403" max="6403" width="35.7109375" style="39" customWidth="1"/>
    <col min="6404" max="6404" width="11.7109375" style="39" customWidth="1"/>
    <col min="6405" max="6405" width="18.42578125" style="39" customWidth="1"/>
    <col min="6406" max="6407" width="9.140625" style="39"/>
    <col min="6408" max="6408" width="10.42578125" style="39" bestFit="1" customWidth="1"/>
    <col min="6409" max="6656" width="9.140625" style="39"/>
    <col min="6657" max="6657" width="10" style="39" customWidth="1"/>
    <col min="6658" max="6658" width="37.7109375" style="39" customWidth="1"/>
    <col min="6659" max="6659" width="35.7109375" style="39" customWidth="1"/>
    <col min="6660" max="6660" width="11.7109375" style="39" customWidth="1"/>
    <col min="6661" max="6661" width="18.42578125" style="39" customWidth="1"/>
    <col min="6662" max="6663" width="9.140625" style="39"/>
    <col min="6664" max="6664" width="10.42578125" style="39" bestFit="1" customWidth="1"/>
    <col min="6665" max="6912" width="9.140625" style="39"/>
    <col min="6913" max="6913" width="10" style="39" customWidth="1"/>
    <col min="6914" max="6914" width="37.7109375" style="39" customWidth="1"/>
    <col min="6915" max="6915" width="35.7109375" style="39" customWidth="1"/>
    <col min="6916" max="6916" width="11.7109375" style="39" customWidth="1"/>
    <col min="6917" max="6917" width="18.42578125" style="39" customWidth="1"/>
    <col min="6918" max="6919" width="9.140625" style="39"/>
    <col min="6920" max="6920" width="10.42578125" style="39" bestFit="1" customWidth="1"/>
    <col min="6921" max="7168" width="9.140625" style="39"/>
    <col min="7169" max="7169" width="10" style="39" customWidth="1"/>
    <col min="7170" max="7170" width="37.7109375" style="39" customWidth="1"/>
    <col min="7171" max="7171" width="35.7109375" style="39" customWidth="1"/>
    <col min="7172" max="7172" width="11.7109375" style="39" customWidth="1"/>
    <col min="7173" max="7173" width="18.42578125" style="39" customWidth="1"/>
    <col min="7174" max="7175" width="9.140625" style="39"/>
    <col min="7176" max="7176" width="10.42578125" style="39" bestFit="1" customWidth="1"/>
    <col min="7177" max="7424" width="9.140625" style="39"/>
    <col min="7425" max="7425" width="10" style="39" customWidth="1"/>
    <col min="7426" max="7426" width="37.7109375" style="39" customWidth="1"/>
    <col min="7427" max="7427" width="35.7109375" style="39" customWidth="1"/>
    <col min="7428" max="7428" width="11.7109375" style="39" customWidth="1"/>
    <col min="7429" max="7429" width="18.42578125" style="39" customWidth="1"/>
    <col min="7430" max="7431" width="9.140625" style="39"/>
    <col min="7432" max="7432" width="10.42578125" style="39" bestFit="1" customWidth="1"/>
    <col min="7433" max="7680" width="9.140625" style="39"/>
    <col min="7681" max="7681" width="10" style="39" customWidth="1"/>
    <col min="7682" max="7682" width="37.7109375" style="39" customWidth="1"/>
    <col min="7683" max="7683" width="35.7109375" style="39" customWidth="1"/>
    <col min="7684" max="7684" width="11.7109375" style="39" customWidth="1"/>
    <col min="7685" max="7685" width="18.42578125" style="39" customWidth="1"/>
    <col min="7686" max="7687" width="9.140625" style="39"/>
    <col min="7688" max="7688" width="10.42578125" style="39" bestFit="1" customWidth="1"/>
    <col min="7689" max="7936" width="9.140625" style="39"/>
    <col min="7937" max="7937" width="10" style="39" customWidth="1"/>
    <col min="7938" max="7938" width="37.7109375" style="39" customWidth="1"/>
    <col min="7939" max="7939" width="35.7109375" style="39" customWidth="1"/>
    <col min="7940" max="7940" width="11.7109375" style="39" customWidth="1"/>
    <col min="7941" max="7941" width="18.42578125" style="39" customWidth="1"/>
    <col min="7942" max="7943" width="9.140625" style="39"/>
    <col min="7944" max="7944" width="10.42578125" style="39" bestFit="1" customWidth="1"/>
    <col min="7945" max="8192" width="9.140625" style="39"/>
    <col min="8193" max="8193" width="10" style="39" customWidth="1"/>
    <col min="8194" max="8194" width="37.7109375" style="39" customWidth="1"/>
    <col min="8195" max="8195" width="35.7109375" style="39" customWidth="1"/>
    <col min="8196" max="8196" width="11.7109375" style="39" customWidth="1"/>
    <col min="8197" max="8197" width="18.42578125" style="39" customWidth="1"/>
    <col min="8198" max="8199" width="9.140625" style="39"/>
    <col min="8200" max="8200" width="10.42578125" style="39" bestFit="1" customWidth="1"/>
    <col min="8201" max="8448" width="9.140625" style="39"/>
    <col min="8449" max="8449" width="10" style="39" customWidth="1"/>
    <col min="8450" max="8450" width="37.7109375" style="39" customWidth="1"/>
    <col min="8451" max="8451" width="35.7109375" style="39" customWidth="1"/>
    <col min="8452" max="8452" width="11.7109375" style="39" customWidth="1"/>
    <col min="8453" max="8453" width="18.42578125" style="39" customWidth="1"/>
    <col min="8454" max="8455" width="9.140625" style="39"/>
    <col min="8456" max="8456" width="10.42578125" style="39" bestFit="1" customWidth="1"/>
    <col min="8457" max="8704" width="9.140625" style="39"/>
    <col min="8705" max="8705" width="10" style="39" customWidth="1"/>
    <col min="8706" max="8706" width="37.7109375" style="39" customWidth="1"/>
    <col min="8707" max="8707" width="35.7109375" style="39" customWidth="1"/>
    <col min="8708" max="8708" width="11.7109375" style="39" customWidth="1"/>
    <col min="8709" max="8709" width="18.42578125" style="39" customWidth="1"/>
    <col min="8710" max="8711" width="9.140625" style="39"/>
    <col min="8712" max="8712" width="10.42578125" style="39" bestFit="1" customWidth="1"/>
    <col min="8713" max="8960" width="9.140625" style="39"/>
    <col min="8961" max="8961" width="10" style="39" customWidth="1"/>
    <col min="8962" max="8962" width="37.7109375" style="39" customWidth="1"/>
    <col min="8963" max="8963" width="35.7109375" style="39" customWidth="1"/>
    <col min="8964" max="8964" width="11.7109375" style="39" customWidth="1"/>
    <col min="8965" max="8965" width="18.42578125" style="39" customWidth="1"/>
    <col min="8966" max="8967" width="9.140625" style="39"/>
    <col min="8968" max="8968" width="10.42578125" style="39" bestFit="1" customWidth="1"/>
    <col min="8969" max="9216" width="9.140625" style="39"/>
    <col min="9217" max="9217" width="10" style="39" customWidth="1"/>
    <col min="9218" max="9218" width="37.7109375" style="39" customWidth="1"/>
    <col min="9219" max="9219" width="35.7109375" style="39" customWidth="1"/>
    <col min="9220" max="9220" width="11.7109375" style="39" customWidth="1"/>
    <col min="9221" max="9221" width="18.42578125" style="39" customWidth="1"/>
    <col min="9222" max="9223" width="9.140625" style="39"/>
    <col min="9224" max="9224" width="10.42578125" style="39" bestFit="1" customWidth="1"/>
    <col min="9225" max="9472" width="9.140625" style="39"/>
    <col min="9473" max="9473" width="10" style="39" customWidth="1"/>
    <col min="9474" max="9474" width="37.7109375" style="39" customWidth="1"/>
    <col min="9475" max="9475" width="35.7109375" style="39" customWidth="1"/>
    <col min="9476" max="9476" width="11.7109375" style="39" customWidth="1"/>
    <col min="9477" max="9477" width="18.42578125" style="39" customWidth="1"/>
    <col min="9478" max="9479" width="9.140625" style="39"/>
    <col min="9480" max="9480" width="10.42578125" style="39" bestFit="1" customWidth="1"/>
    <col min="9481" max="9728" width="9.140625" style="39"/>
    <col min="9729" max="9729" width="10" style="39" customWidth="1"/>
    <col min="9730" max="9730" width="37.7109375" style="39" customWidth="1"/>
    <col min="9731" max="9731" width="35.7109375" style="39" customWidth="1"/>
    <col min="9732" max="9732" width="11.7109375" style="39" customWidth="1"/>
    <col min="9733" max="9733" width="18.42578125" style="39" customWidth="1"/>
    <col min="9734" max="9735" width="9.140625" style="39"/>
    <col min="9736" max="9736" width="10.42578125" style="39" bestFit="1" customWidth="1"/>
    <col min="9737" max="9984" width="9.140625" style="39"/>
    <col min="9985" max="9985" width="10" style="39" customWidth="1"/>
    <col min="9986" max="9986" width="37.7109375" style="39" customWidth="1"/>
    <col min="9987" max="9987" width="35.7109375" style="39" customWidth="1"/>
    <col min="9988" max="9988" width="11.7109375" style="39" customWidth="1"/>
    <col min="9989" max="9989" width="18.42578125" style="39" customWidth="1"/>
    <col min="9990" max="9991" width="9.140625" style="39"/>
    <col min="9992" max="9992" width="10.42578125" style="39" bestFit="1" customWidth="1"/>
    <col min="9993" max="10240" width="9.140625" style="39"/>
    <col min="10241" max="10241" width="10" style="39" customWidth="1"/>
    <col min="10242" max="10242" width="37.7109375" style="39" customWidth="1"/>
    <col min="10243" max="10243" width="35.7109375" style="39" customWidth="1"/>
    <col min="10244" max="10244" width="11.7109375" style="39" customWidth="1"/>
    <col min="10245" max="10245" width="18.42578125" style="39" customWidth="1"/>
    <col min="10246" max="10247" width="9.140625" style="39"/>
    <col min="10248" max="10248" width="10.42578125" style="39" bestFit="1" customWidth="1"/>
    <col min="10249" max="10496" width="9.140625" style="39"/>
    <col min="10497" max="10497" width="10" style="39" customWidth="1"/>
    <col min="10498" max="10498" width="37.7109375" style="39" customWidth="1"/>
    <col min="10499" max="10499" width="35.7109375" style="39" customWidth="1"/>
    <col min="10500" max="10500" width="11.7109375" style="39" customWidth="1"/>
    <col min="10501" max="10501" width="18.42578125" style="39" customWidth="1"/>
    <col min="10502" max="10503" width="9.140625" style="39"/>
    <col min="10504" max="10504" width="10.42578125" style="39" bestFit="1" customWidth="1"/>
    <col min="10505" max="10752" width="9.140625" style="39"/>
    <col min="10753" max="10753" width="10" style="39" customWidth="1"/>
    <col min="10754" max="10754" width="37.7109375" style="39" customWidth="1"/>
    <col min="10755" max="10755" width="35.7109375" style="39" customWidth="1"/>
    <col min="10756" max="10756" width="11.7109375" style="39" customWidth="1"/>
    <col min="10757" max="10757" width="18.42578125" style="39" customWidth="1"/>
    <col min="10758" max="10759" width="9.140625" style="39"/>
    <col min="10760" max="10760" width="10.42578125" style="39" bestFit="1" customWidth="1"/>
    <col min="10761" max="11008" width="9.140625" style="39"/>
    <col min="11009" max="11009" width="10" style="39" customWidth="1"/>
    <col min="11010" max="11010" width="37.7109375" style="39" customWidth="1"/>
    <col min="11011" max="11011" width="35.7109375" style="39" customWidth="1"/>
    <col min="11012" max="11012" width="11.7109375" style="39" customWidth="1"/>
    <col min="11013" max="11013" width="18.42578125" style="39" customWidth="1"/>
    <col min="11014" max="11015" width="9.140625" style="39"/>
    <col min="11016" max="11016" width="10.42578125" style="39" bestFit="1" customWidth="1"/>
    <col min="11017" max="11264" width="9.140625" style="39"/>
    <col min="11265" max="11265" width="10" style="39" customWidth="1"/>
    <col min="11266" max="11266" width="37.7109375" style="39" customWidth="1"/>
    <col min="11267" max="11267" width="35.7109375" style="39" customWidth="1"/>
    <col min="11268" max="11268" width="11.7109375" style="39" customWidth="1"/>
    <col min="11269" max="11269" width="18.42578125" style="39" customWidth="1"/>
    <col min="11270" max="11271" width="9.140625" style="39"/>
    <col min="11272" max="11272" width="10.42578125" style="39" bestFit="1" customWidth="1"/>
    <col min="11273" max="11520" width="9.140625" style="39"/>
    <col min="11521" max="11521" width="10" style="39" customWidth="1"/>
    <col min="11522" max="11522" width="37.7109375" style="39" customWidth="1"/>
    <col min="11523" max="11523" width="35.7109375" style="39" customWidth="1"/>
    <col min="11524" max="11524" width="11.7109375" style="39" customWidth="1"/>
    <col min="11525" max="11525" width="18.42578125" style="39" customWidth="1"/>
    <col min="11526" max="11527" width="9.140625" style="39"/>
    <col min="11528" max="11528" width="10.42578125" style="39" bestFit="1" customWidth="1"/>
    <col min="11529" max="11776" width="9.140625" style="39"/>
    <col min="11777" max="11777" width="10" style="39" customWidth="1"/>
    <col min="11778" max="11778" width="37.7109375" style="39" customWidth="1"/>
    <col min="11779" max="11779" width="35.7109375" style="39" customWidth="1"/>
    <col min="11780" max="11780" width="11.7109375" style="39" customWidth="1"/>
    <col min="11781" max="11781" width="18.42578125" style="39" customWidth="1"/>
    <col min="11782" max="11783" width="9.140625" style="39"/>
    <col min="11784" max="11784" width="10.42578125" style="39" bestFit="1" customWidth="1"/>
    <col min="11785" max="12032" width="9.140625" style="39"/>
    <col min="12033" max="12033" width="10" style="39" customWidth="1"/>
    <col min="12034" max="12034" width="37.7109375" style="39" customWidth="1"/>
    <col min="12035" max="12035" width="35.7109375" style="39" customWidth="1"/>
    <col min="12036" max="12036" width="11.7109375" style="39" customWidth="1"/>
    <col min="12037" max="12037" width="18.42578125" style="39" customWidth="1"/>
    <col min="12038" max="12039" width="9.140625" style="39"/>
    <col min="12040" max="12040" width="10.42578125" style="39" bestFit="1" customWidth="1"/>
    <col min="12041" max="12288" width="9.140625" style="39"/>
    <col min="12289" max="12289" width="10" style="39" customWidth="1"/>
    <col min="12290" max="12290" width="37.7109375" style="39" customWidth="1"/>
    <col min="12291" max="12291" width="35.7109375" style="39" customWidth="1"/>
    <col min="12292" max="12292" width="11.7109375" style="39" customWidth="1"/>
    <col min="12293" max="12293" width="18.42578125" style="39" customWidth="1"/>
    <col min="12294" max="12295" width="9.140625" style="39"/>
    <col min="12296" max="12296" width="10.42578125" style="39" bestFit="1" customWidth="1"/>
    <col min="12297" max="12544" width="9.140625" style="39"/>
    <col min="12545" max="12545" width="10" style="39" customWidth="1"/>
    <col min="12546" max="12546" width="37.7109375" style="39" customWidth="1"/>
    <col min="12547" max="12547" width="35.7109375" style="39" customWidth="1"/>
    <col min="12548" max="12548" width="11.7109375" style="39" customWidth="1"/>
    <col min="12549" max="12549" width="18.42578125" style="39" customWidth="1"/>
    <col min="12550" max="12551" width="9.140625" style="39"/>
    <col min="12552" max="12552" width="10.42578125" style="39" bestFit="1" customWidth="1"/>
    <col min="12553" max="12800" width="9.140625" style="39"/>
    <col min="12801" max="12801" width="10" style="39" customWidth="1"/>
    <col min="12802" max="12802" width="37.7109375" style="39" customWidth="1"/>
    <col min="12803" max="12803" width="35.7109375" style="39" customWidth="1"/>
    <col min="12804" max="12804" width="11.7109375" style="39" customWidth="1"/>
    <col min="12805" max="12805" width="18.42578125" style="39" customWidth="1"/>
    <col min="12806" max="12807" width="9.140625" style="39"/>
    <col min="12808" max="12808" width="10.42578125" style="39" bestFit="1" customWidth="1"/>
    <col min="12809" max="13056" width="9.140625" style="39"/>
    <col min="13057" max="13057" width="10" style="39" customWidth="1"/>
    <col min="13058" max="13058" width="37.7109375" style="39" customWidth="1"/>
    <col min="13059" max="13059" width="35.7109375" style="39" customWidth="1"/>
    <col min="13060" max="13060" width="11.7109375" style="39" customWidth="1"/>
    <col min="13061" max="13061" width="18.42578125" style="39" customWidth="1"/>
    <col min="13062" max="13063" width="9.140625" style="39"/>
    <col min="13064" max="13064" width="10.42578125" style="39" bestFit="1" customWidth="1"/>
    <col min="13065" max="13312" width="9.140625" style="39"/>
    <col min="13313" max="13313" width="10" style="39" customWidth="1"/>
    <col min="13314" max="13314" width="37.7109375" style="39" customWidth="1"/>
    <col min="13315" max="13315" width="35.7109375" style="39" customWidth="1"/>
    <col min="13316" max="13316" width="11.7109375" style="39" customWidth="1"/>
    <col min="13317" max="13317" width="18.42578125" style="39" customWidth="1"/>
    <col min="13318" max="13319" width="9.140625" style="39"/>
    <col min="13320" max="13320" width="10.42578125" style="39" bestFit="1" customWidth="1"/>
    <col min="13321" max="13568" width="9.140625" style="39"/>
    <col min="13569" max="13569" width="10" style="39" customWidth="1"/>
    <col min="13570" max="13570" width="37.7109375" style="39" customWidth="1"/>
    <col min="13571" max="13571" width="35.7109375" style="39" customWidth="1"/>
    <col min="13572" max="13572" width="11.7109375" style="39" customWidth="1"/>
    <col min="13573" max="13573" width="18.42578125" style="39" customWidth="1"/>
    <col min="13574" max="13575" width="9.140625" style="39"/>
    <col min="13576" max="13576" width="10.42578125" style="39" bestFit="1" customWidth="1"/>
    <col min="13577" max="13824" width="9.140625" style="39"/>
    <col min="13825" max="13825" width="10" style="39" customWidth="1"/>
    <col min="13826" max="13826" width="37.7109375" style="39" customWidth="1"/>
    <col min="13827" max="13827" width="35.7109375" style="39" customWidth="1"/>
    <col min="13828" max="13828" width="11.7109375" style="39" customWidth="1"/>
    <col min="13829" max="13829" width="18.42578125" style="39" customWidth="1"/>
    <col min="13830" max="13831" width="9.140625" style="39"/>
    <col min="13832" max="13832" width="10.42578125" style="39" bestFit="1" customWidth="1"/>
    <col min="13833" max="14080" width="9.140625" style="39"/>
    <col min="14081" max="14081" width="10" style="39" customWidth="1"/>
    <col min="14082" max="14082" width="37.7109375" style="39" customWidth="1"/>
    <col min="14083" max="14083" width="35.7109375" style="39" customWidth="1"/>
    <col min="14084" max="14084" width="11.7109375" style="39" customWidth="1"/>
    <col min="14085" max="14085" width="18.42578125" style="39" customWidth="1"/>
    <col min="14086" max="14087" width="9.140625" style="39"/>
    <col min="14088" max="14088" width="10.42578125" style="39" bestFit="1" customWidth="1"/>
    <col min="14089" max="14336" width="9.140625" style="39"/>
    <col min="14337" max="14337" width="10" style="39" customWidth="1"/>
    <col min="14338" max="14338" width="37.7109375" style="39" customWidth="1"/>
    <col min="14339" max="14339" width="35.7109375" style="39" customWidth="1"/>
    <col min="14340" max="14340" width="11.7109375" style="39" customWidth="1"/>
    <col min="14341" max="14341" width="18.42578125" style="39" customWidth="1"/>
    <col min="14342" max="14343" width="9.140625" style="39"/>
    <col min="14344" max="14344" width="10.42578125" style="39" bestFit="1" customWidth="1"/>
    <col min="14345" max="14592" width="9.140625" style="39"/>
    <col min="14593" max="14593" width="10" style="39" customWidth="1"/>
    <col min="14594" max="14594" width="37.7109375" style="39" customWidth="1"/>
    <col min="14595" max="14595" width="35.7109375" style="39" customWidth="1"/>
    <col min="14596" max="14596" width="11.7109375" style="39" customWidth="1"/>
    <col min="14597" max="14597" width="18.42578125" style="39" customWidth="1"/>
    <col min="14598" max="14599" width="9.140625" style="39"/>
    <col min="14600" max="14600" width="10.42578125" style="39" bestFit="1" customWidth="1"/>
    <col min="14601" max="14848" width="9.140625" style="39"/>
    <col min="14849" max="14849" width="10" style="39" customWidth="1"/>
    <col min="14850" max="14850" width="37.7109375" style="39" customWidth="1"/>
    <col min="14851" max="14851" width="35.7109375" style="39" customWidth="1"/>
    <col min="14852" max="14852" width="11.7109375" style="39" customWidth="1"/>
    <col min="14853" max="14853" width="18.42578125" style="39" customWidth="1"/>
    <col min="14854" max="14855" width="9.140625" style="39"/>
    <col min="14856" max="14856" width="10.42578125" style="39" bestFit="1" customWidth="1"/>
    <col min="14857" max="15104" width="9.140625" style="39"/>
    <col min="15105" max="15105" width="10" style="39" customWidth="1"/>
    <col min="15106" max="15106" width="37.7109375" style="39" customWidth="1"/>
    <col min="15107" max="15107" width="35.7109375" style="39" customWidth="1"/>
    <col min="15108" max="15108" width="11.7109375" style="39" customWidth="1"/>
    <col min="15109" max="15109" width="18.42578125" style="39" customWidth="1"/>
    <col min="15110" max="15111" width="9.140625" style="39"/>
    <col min="15112" max="15112" width="10.42578125" style="39" bestFit="1" customWidth="1"/>
    <col min="15113" max="15360" width="9.140625" style="39"/>
    <col min="15361" max="15361" width="10" style="39" customWidth="1"/>
    <col min="15362" max="15362" width="37.7109375" style="39" customWidth="1"/>
    <col min="15363" max="15363" width="35.7109375" style="39" customWidth="1"/>
    <col min="15364" max="15364" width="11.7109375" style="39" customWidth="1"/>
    <col min="15365" max="15365" width="18.42578125" style="39" customWidth="1"/>
    <col min="15366" max="15367" width="9.140625" style="39"/>
    <col min="15368" max="15368" width="10.42578125" style="39" bestFit="1" customWidth="1"/>
    <col min="15369" max="15616" width="9.140625" style="39"/>
    <col min="15617" max="15617" width="10" style="39" customWidth="1"/>
    <col min="15618" max="15618" width="37.7109375" style="39" customWidth="1"/>
    <col min="15619" max="15619" width="35.7109375" style="39" customWidth="1"/>
    <col min="15620" max="15620" width="11.7109375" style="39" customWidth="1"/>
    <col min="15621" max="15621" width="18.42578125" style="39" customWidth="1"/>
    <col min="15622" max="15623" width="9.140625" style="39"/>
    <col min="15624" max="15624" width="10.42578125" style="39" bestFit="1" customWidth="1"/>
    <col min="15625" max="15872" width="9.140625" style="39"/>
    <col min="15873" max="15873" width="10" style="39" customWidth="1"/>
    <col min="15874" max="15874" width="37.7109375" style="39" customWidth="1"/>
    <col min="15875" max="15875" width="35.7109375" style="39" customWidth="1"/>
    <col min="15876" max="15876" width="11.7109375" style="39" customWidth="1"/>
    <col min="15877" max="15877" width="18.42578125" style="39" customWidth="1"/>
    <col min="15878" max="15879" width="9.140625" style="39"/>
    <col min="15880" max="15880" width="10.42578125" style="39" bestFit="1" customWidth="1"/>
    <col min="15881" max="16128" width="9.140625" style="39"/>
    <col min="16129" max="16129" width="10" style="39" customWidth="1"/>
    <col min="16130" max="16130" width="37.7109375" style="39" customWidth="1"/>
    <col min="16131" max="16131" width="35.7109375" style="39" customWidth="1"/>
    <col min="16132" max="16132" width="11.7109375" style="39" customWidth="1"/>
    <col min="16133" max="16133" width="18.42578125" style="39" customWidth="1"/>
    <col min="16134" max="16135" width="9.140625" style="39"/>
    <col min="16136" max="16136" width="10.42578125" style="39" bestFit="1" customWidth="1"/>
    <col min="16137" max="16384" width="9.140625" style="39"/>
  </cols>
  <sheetData>
    <row r="1" spans="1:5" s="56" customFormat="1" ht="24.75" customHeight="1">
      <c r="A1" s="56" t="s">
        <v>249</v>
      </c>
      <c r="B1" s="152" t="s">
        <v>372</v>
      </c>
      <c r="C1" s="152"/>
      <c r="D1" s="152"/>
      <c r="E1" s="152"/>
    </row>
    <row r="2" spans="1:5" s="3" customFormat="1">
      <c r="A2" s="3" t="s">
        <v>0</v>
      </c>
      <c r="B2" s="123" t="s">
        <v>25</v>
      </c>
      <c r="E2" s="124"/>
    </row>
    <row r="3" spans="1:5">
      <c r="A3" s="3"/>
    </row>
    <row r="4" spans="1:5" s="3" customFormat="1" ht="12.75" customHeight="1">
      <c r="A4" s="154" t="s">
        <v>2</v>
      </c>
      <c r="B4" s="154" t="s">
        <v>3</v>
      </c>
      <c r="C4" s="154" t="s">
        <v>4</v>
      </c>
      <c r="D4" s="154" t="s">
        <v>5</v>
      </c>
      <c r="E4" s="155" t="s">
        <v>10</v>
      </c>
    </row>
    <row r="5" spans="1:5" s="3" customFormat="1" ht="43.5" customHeight="1">
      <c r="A5" s="154"/>
      <c r="B5" s="154"/>
      <c r="C5" s="154"/>
      <c r="D5" s="154"/>
      <c r="E5" s="155"/>
    </row>
    <row r="6" spans="1:5" s="3" customFormat="1" ht="18" customHeight="1">
      <c r="A6" s="60">
        <v>1</v>
      </c>
      <c r="B6" s="60">
        <v>2</v>
      </c>
      <c r="C6" s="60">
        <v>3</v>
      </c>
      <c r="D6" s="60">
        <v>4</v>
      </c>
      <c r="E6" s="60">
        <v>5</v>
      </c>
    </row>
    <row r="7" spans="1:5" ht="25.5">
      <c r="A7" s="12" t="s">
        <v>182</v>
      </c>
      <c r="B7" s="35" t="s">
        <v>6</v>
      </c>
      <c r="C7" s="36"/>
      <c r="D7" s="36"/>
      <c r="E7" s="87">
        <f>SUM(E8)</f>
        <v>33450800</v>
      </c>
    </row>
    <row r="8" spans="1:5" ht="25.5">
      <c r="A8" s="24">
        <v>1</v>
      </c>
      <c r="B8" s="36" t="s">
        <v>36</v>
      </c>
      <c r="C8" s="36" t="s">
        <v>37</v>
      </c>
      <c r="D8" s="109">
        <v>1</v>
      </c>
      <c r="E8" s="127">
        <v>33450800</v>
      </c>
    </row>
    <row r="9" spans="1:5" ht="38.25">
      <c r="A9" s="12" t="s">
        <v>183</v>
      </c>
      <c r="B9" s="35" t="s">
        <v>120</v>
      </c>
      <c r="C9" s="36"/>
      <c r="D9" s="36"/>
      <c r="E9" s="87">
        <f>SUM(E10)</f>
        <v>16000000</v>
      </c>
    </row>
    <row r="10" spans="1:5">
      <c r="A10" s="54">
        <v>1</v>
      </c>
      <c r="B10" s="43" t="s">
        <v>39</v>
      </c>
      <c r="C10" s="36" t="s">
        <v>40</v>
      </c>
      <c r="D10" s="109">
        <v>1</v>
      </c>
      <c r="E10" s="127">
        <v>16000000</v>
      </c>
    </row>
    <row r="11" spans="1:5" ht="25.5">
      <c r="A11" s="12" t="s">
        <v>185</v>
      </c>
      <c r="B11" s="35" t="s">
        <v>41</v>
      </c>
      <c r="C11" s="36"/>
      <c r="D11" s="36"/>
      <c r="E11" s="87">
        <f>SUM(E12:E23)</f>
        <v>923113550</v>
      </c>
    </row>
    <row r="12" spans="1:5" ht="25.5">
      <c r="A12" s="54">
        <v>1</v>
      </c>
      <c r="B12" s="36" t="s">
        <v>42</v>
      </c>
      <c r="C12" s="36" t="s">
        <v>43</v>
      </c>
      <c r="D12" s="109">
        <v>1</v>
      </c>
      <c r="E12" s="127">
        <v>9800000</v>
      </c>
    </row>
    <row r="13" spans="1:5" ht="25.5">
      <c r="A13" s="54">
        <v>2</v>
      </c>
      <c r="B13" s="36" t="s">
        <v>44</v>
      </c>
      <c r="C13" s="36" t="s">
        <v>45</v>
      </c>
      <c r="D13" s="109">
        <v>1</v>
      </c>
      <c r="E13" s="127">
        <v>19800000</v>
      </c>
    </row>
    <row r="14" spans="1:5">
      <c r="A14" s="54">
        <v>3</v>
      </c>
      <c r="B14" s="36" t="s">
        <v>15</v>
      </c>
      <c r="C14" s="36" t="s">
        <v>47</v>
      </c>
      <c r="D14" s="109">
        <v>1</v>
      </c>
      <c r="E14" s="127">
        <v>164250000</v>
      </c>
    </row>
    <row r="15" spans="1:5" ht="25.5">
      <c r="A15" s="54">
        <v>4</v>
      </c>
      <c r="B15" s="36" t="s">
        <v>48</v>
      </c>
      <c r="C15" s="36" t="s">
        <v>49</v>
      </c>
      <c r="D15" s="109">
        <v>1</v>
      </c>
      <c r="E15" s="127">
        <v>60192000</v>
      </c>
    </row>
    <row r="16" spans="1:5" ht="25.5">
      <c r="A16" s="54">
        <v>5</v>
      </c>
      <c r="B16" s="36" t="s">
        <v>17</v>
      </c>
      <c r="C16" s="36" t="s">
        <v>121</v>
      </c>
      <c r="D16" s="109">
        <v>1</v>
      </c>
      <c r="E16" s="127">
        <v>15087500</v>
      </c>
    </row>
    <row r="17" spans="1:5" ht="38.25">
      <c r="A17" s="54">
        <v>6</v>
      </c>
      <c r="B17" s="36" t="s">
        <v>52</v>
      </c>
      <c r="C17" s="36" t="s">
        <v>53</v>
      </c>
      <c r="D17" s="109">
        <v>1</v>
      </c>
      <c r="E17" s="127">
        <v>14200800</v>
      </c>
    </row>
    <row r="18" spans="1:5" ht="25.5">
      <c r="A18" s="54">
        <v>7</v>
      </c>
      <c r="B18" s="36" t="s">
        <v>11</v>
      </c>
      <c r="C18" s="36" t="s">
        <v>154</v>
      </c>
      <c r="D18" s="109">
        <v>1</v>
      </c>
      <c r="E18" s="127">
        <v>112000000</v>
      </c>
    </row>
    <row r="19" spans="1:5" ht="25.5">
      <c r="A19" s="54">
        <v>8</v>
      </c>
      <c r="B19" s="36" t="s">
        <v>155</v>
      </c>
      <c r="C19" s="36" t="s">
        <v>127</v>
      </c>
      <c r="D19" s="109">
        <v>1</v>
      </c>
      <c r="E19" s="127">
        <v>62000000</v>
      </c>
    </row>
    <row r="20" spans="1:5" ht="25.5">
      <c r="A20" s="54">
        <v>9</v>
      </c>
      <c r="B20" s="36" t="s">
        <v>59</v>
      </c>
      <c r="C20" s="36" t="s">
        <v>128</v>
      </c>
      <c r="D20" s="109">
        <v>1</v>
      </c>
      <c r="E20" s="127">
        <v>247978000</v>
      </c>
    </row>
    <row r="21" spans="1:5">
      <c r="A21" s="54">
        <v>10</v>
      </c>
      <c r="B21" s="36" t="s">
        <v>12</v>
      </c>
      <c r="C21" s="36" t="s">
        <v>130</v>
      </c>
      <c r="D21" s="109">
        <v>1</v>
      </c>
      <c r="E21" s="127">
        <v>200750000</v>
      </c>
    </row>
    <row r="22" spans="1:5" ht="12.75" customHeight="1">
      <c r="A22" s="54">
        <v>11</v>
      </c>
      <c r="B22" s="62" t="s">
        <v>35</v>
      </c>
      <c r="C22" s="62" t="s">
        <v>35</v>
      </c>
      <c r="D22" s="62"/>
      <c r="E22" s="127">
        <v>14655250</v>
      </c>
    </row>
    <row r="23" spans="1:5" ht="21" customHeight="1">
      <c r="A23" s="54">
        <v>12</v>
      </c>
      <c r="B23" s="62" t="s">
        <v>18</v>
      </c>
      <c r="C23" s="62" t="s">
        <v>18</v>
      </c>
      <c r="D23" s="62"/>
      <c r="E23" s="127">
        <v>2400000</v>
      </c>
    </row>
    <row r="24" spans="1:5" ht="12.75" customHeight="1">
      <c r="A24" s="54"/>
      <c r="B24" s="62"/>
      <c r="C24" s="62"/>
      <c r="D24" s="62"/>
      <c r="E24" s="127"/>
    </row>
    <row r="25" spans="1:5" ht="25.5">
      <c r="A25" s="12" t="s">
        <v>223</v>
      </c>
      <c r="B25" s="35" t="s">
        <v>65</v>
      </c>
      <c r="C25" s="36"/>
      <c r="D25" s="36"/>
      <c r="E25" s="87">
        <f>SUM(E26:E28)</f>
        <v>665685000</v>
      </c>
    </row>
    <row r="26" spans="1:5" ht="21" customHeight="1">
      <c r="A26" s="54">
        <v>1</v>
      </c>
      <c r="B26" s="36" t="s">
        <v>207</v>
      </c>
      <c r="C26" s="36" t="s">
        <v>157</v>
      </c>
      <c r="D26" s="109">
        <v>1</v>
      </c>
      <c r="E26" s="127">
        <v>602185000</v>
      </c>
    </row>
    <row r="27" spans="1:5" ht="38.25">
      <c r="A27" s="54">
        <v>6</v>
      </c>
      <c r="B27" s="36" t="s">
        <v>158</v>
      </c>
      <c r="C27" s="36" t="s">
        <v>159</v>
      </c>
      <c r="D27" s="109">
        <v>1</v>
      </c>
      <c r="E27" s="127">
        <v>29000000</v>
      </c>
    </row>
    <row r="28" spans="1:5" ht="25.5">
      <c r="A28" s="54">
        <v>9</v>
      </c>
      <c r="B28" s="36" t="s">
        <v>22</v>
      </c>
      <c r="C28" s="36" t="s">
        <v>160</v>
      </c>
      <c r="D28" s="109">
        <v>1</v>
      </c>
      <c r="E28" s="127">
        <v>34500000</v>
      </c>
    </row>
    <row r="29" spans="1:5" ht="25.5">
      <c r="A29" s="12" t="s">
        <v>187</v>
      </c>
      <c r="B29" s="35" t="s">
        <v>7</v>
      </c>
      <c r="C29" s="36"/>
      <c r="D29" s="109"/>
      <c r="E29" s="87">
        <f>SUM(E30)</f>
        <v>20300000</v>
      </c>
    </row>
    <row r="30" spans="1:5" ht="25.5">
      <c r="A30" s="54">
        <v>1</v>
      </c>
      <c r="B30" s="36" t="s">
        <v>112</v>
      </c>
      <c r="C30" s="36" t="s">
        <v>113</v>
      </c>
      <c r="D30" s="109">
        <v>1</v>
      </c>
      <c r="E30" s="127">
        <v>20300000</v>
      </c>
    </row>
    <row r="31" spans="1:5" ht="38.25">
      <c r="A31" s="12" t="s">
        <v>209</v>
      </c>
      <c r="B31" s="35" t="s">
        <v>161</v>
      </c>
      <c r="C31" s="36"/>
      <c r="D31" s="109"/>
      <c r="E31" s="87">
        <f>SUM(E32)</f>
        <v>31720000</v>
      </c>
    </row>
    <row r="32" spans="1:5" ht="25.5">
      <c r="A32" s="54">
        <v>2</v>
      </c>
      <c r="B32" s="36" t="s">
        <v>162</v>
      </c>
      <c r="C32" s="36" t="s">
        <v>163</v>
      </c>
      <c r="D32" s="109">
        <v>1</v>
      </c>
      <c r="E32" s="127">
        <v>31720000</v>
      </c>
    </row>
    <row r="33" spans="1:6" ht="25.5">
      <c r="A33" s="12" t="s">
        <v>212</v>
      </c>
      <c r="B33" s="35" t="s">
        <v>135</v>
      </c>
      <c r="C33" s="36"/>
      <c r="D33" s="109"/>
      <c r="E33" s="87">
        <f>SUM(E34:E35)</f>
        <v>298144050</v>
      </c>
    </row>
    <row r="34" spans="1:6" ht="25.5">
      <c r="A34" s="54">
        <v>1</v>
      </c>
      <c r="B34" s="36" t="s">
        <v>329</v>
      </c>
      <c r="C34" s="36" t="s">
        <v>137</v>
      </c>
      <c r="D34" s="109">
        <v>1</v>
      </c>
      <c r="E34" s="127">
        <v>266644050</v>
      </c>
    </row>
    <row r="35" spans="1:6" ht="26.25" customHeight="1">
      <c r="A35" s="54">
        <v>2</v>
      </c>
      <c r="B35" s="36" t="s">
        <v>151</v>
      </c>
      <c r="C35" s="36" t="s">
        <v>164</v>
      </c>
      <c r="D35" s="109">
        <f>D34</f>
        <v>1</v>
      </c>
      <c r="E35" s="127">
        <v>31500000</v>
      </c>
    </row>
    <row r="36" spans="1:6" ht="42.75" customHeight="1">
      <c r="A36" s="12" t="s">
        <v>213</v>
      </c>
      <c r="B36" s="35" t="s">
        <v>153</v>
      </c>
      <c r="C36" s="36"/>
      <c r="D36" s="109"/>
      <c r="E36" s="87">
        <f>SUM(E37)</f>
        <v>50000000</v>
      </c>
    </row>
    <row r="37" spans="1:6" ht="26.25" customHeight="1">
      <c r="A37" s="147">
        <v>1</v>
      </c>
      <c r="B37" s="36" t="s">
        <v>85</v>
      </c>
      <c r="C37" s="36" t="s">
        <v>165</v>
      </c>
      <c r="D37" s="109"/>
      <c r="E37" s="127">
        <v>50000000</v>
      </c>
    </row>
    <row r="38" spans="1:6">
      <c r="A38" s="12"/>
      <c r="B38" s="36"/>
      <c r="C38" s="36"/>
      <c r="D38" s="109"/>
      <c r="E38" s="86"/>
    </row>
    <row r="39" spans="1:6" ht="26.25" customHeight="1">
      <c r="A39" s="12" t="s">
        <v>214</v>
      </c>
      <c r="B39" s="61" t="s">
        <v>397</v>
      </c>
      <c r="C39" s="61"/>
      <c r="D39" s="61"/>
      <c r="E39" s="87">
        <f>SUM(E40)</f>
        <v>198538000</v>
      </c>
      <c r="F39" s="128"/>
    </row>
    <row r="40" spans="1:6" ht="25.5">
      <c r="A40" s="54">
        <v>1</v>
      </c>
      <c r="B40" s="36" t="s">
        <v>398</v>
      </c>
      <c r="C40" s="36" t="s">
        <v>398</v>
      </c>
      <c r="D40" s="109"/>
      <c r="E40" s="127">
        <v>198538000</v>
      </c>
    </row>
    <row r="41" spans="1:6">
      <c r="A41" s="12"/>
      <c r="B41" s="36"/>
      <c r="C41" s="36"/>
      <c r="D41" s="109"/>
      <c r="E41" s="86"/>
    </row>
    <row r="42" spans="1:6" ht="22.5" customHeight="1">
      <c r="A42" s="13"/>
      <c r="B42" s="28" t="s">
        <v>9</v>
      </c>
      <c r="C42" s="13"/>
      <c r="D42" s="14"/>
      <c r="E42" s="87">
        <f>SUM(E7,E9,E11,E25,E29,E31,E33,E36,E39)</f>
        <v>2236951400</v>
      </c>
    </row>
    <row r="44" spans="1:6">
      <c r="E44" s="112"/>
    </row>
    <row r="45" spans="1:6">
      <c r="E45" s="112"/>
    </row>
    <row r="46" spans="1:6">
      <c r="E46" s="112"/>
    </row>
  </sheetData>
  <mergeCells count="6">
    <mergeCell ref="B1:E1"/>
    <mergeCell ref="A4:A5"/>
    <mergeCell ref="B4:B5"/>
    <mergeCell ref="C4:C5"/>
    <mergeCell ref="D4:D5"/>
    <mergeCell ref="E4:E5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IS56"/>
  <sheetViews>
    <sheetView view="pageBreakPreview" topLeftCell="C1" zoomScaleSheetLayoutView="100" workbookViewId="0">
      <selection activeCell="E50" sqref="E50"/>
    </sheetView>
  </sheetViews>
  <sheetFormatPr defaultRowHeight="12.75"/>
  <cols>
    <col min="1" max="1" width="10" style="39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49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56" customFormat="1" ht="24.75" customHeight="1">
      <c r="A1" s="56" t="s">
        <v>249</v>
      </c>
      <c r="B1" s="152" t="s">
        <v>372</v>
      </c>
      <c r="C1" s="152"/>
      <c r="D1" s="152"/>
      <c r="E1" s="152"/>
    </row>
    <row r="2" spans="1:253" s="2" customFormat="1">
      <c r="A2" s="3" t="s">
        <v>0</v>
      </c>
      <c r="B2" s="121" t="s">
        <v>26</v>
      </c>
      <c r="E2" s="122"/>
    </row>
    <row r="3" spans="1:253">
      <c r="A3" s="3"/>
    </row>
    <row r="4" spans="1:253" s="4" customFormat="1" ht="12.75" customHeight="1">
      <c r="A4" s="154" t="s">
        <v>2</v>
      </c>
      <c r="B4" s="156" t="s">
        <v>3</v>
      </c>
      <c r="C4" s="154" t="s">
        <v>4</v>
      </c>
      <c r="D4" s="154" t="s">
        <v>5</v>
      </c>
      <c r="E4" s="158" t="s">
        <v>10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39" customHeight="1">
      <c r="A5" s="154"/>
      <c r="B5" s="157"/>
      <c r="C5" s="154"/>
      <c r="D5" s="154"/>
      <c r="E5" s="159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 ht="15.75" customHeight="1">
      <c r="A6" s="93">
        <v>1</v>
      </c>
      <c r="B6" s="88">
        <v>2</v>
      </c>
      <c r="C6" s="88">
        <v>3</v>
      </c>
      <c r="D6" s="88">
        <v>4</v>
      </c>
      <c r="E6" s="88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ht="25.5">
      <c r="A7" s="7" t="s">
        <v>182</v>
      </c>
      <c r="B7" s="22" t="s">
        <v>6</v>
      </c>
      <c r="C7" s="5"/>
      <c r="D7" s="5"/>
      <c r="E7" s="81">
        <f>SUM(E8:E9)</f>
        <v>67507300</v>
      </c>
    </row>
    <row r="8" spans="1:253" ht="25.5">
      <c r="A8" s="94">
        <v>1</v>
      </c>
      <c r="B8" s="36" t="s">
        <v>36</v>
      </c>
      <c r="C8" s="5" t="s">
        <v>37</v>
      </c>
      <c r="D8" s="6">
        <v>1</v>
      </c>
      <c r="E8" s="129">
        <v>55852500</v>
      </c>
    </row>
    <row r="9" spans="1:253">
      <c r="A9" s="94">
        <v>2</v>
      </c>
      <c r="B9" s="103" t="s">
        <v>394</v>
      </c>
      <c r="C9" s="104" t="s">
        <v>394</v>
      </c>
      <c r="D9" s="104"/>
      <c r="E9" s="129">
        <v>11654800</v>
      </c>
    </row>
    <row r="10" spans="1:253" ht="25.5">
      <c r="A10" s="7" t="s">
        <v>183</v>
      </c>
      <c r="B10" s="22" t="s">
        <v>38</v>
      </c>
      <c r="C10" s="5"/>
      <c r="D10" s="5"/>
      <c r="E10" s="81">
        <f>SUM(E11)</f>
        <v>21090000</v>
      </c>
    </row>
    <row r="11" spans="1:253">
      <c r="A11" s="11">
        <v>1</v>
      </c>
      <c r="B11" s="20" t="s">
        <v>39</v>
      </c>
      <c r="C11" s="5" t="s">
        <v>40</v>
      </c>
      <c r="D11" s="6">
        <v>1</v>
      </c>
      <c r="E11" s="129">
        <v>21090000</v>
      </c>
    </row>
    <row r="12" spans="1:253" ht="25.5">
      <c r="A12" s="7" t="s">
        <v>185</v>
      </c>
      <c r="B12" s="22" t="s">
        <v>41</v>
      </c>
      <c r="C12" s="5"/>
      <c r="D12" s="5"/>
      <c r="E12" s="81">
        <f>SUM(E13:E27)</f>
        <v>1209811922</v>
      </c>
    </row>
    <row r="13" spans="1:253" ht="25.5">
      <c r="A13" s="11">
        <v>1</v>
      </c>
      <c r="B13" s="17" t="s">
        <v>42</v>
      </c>
      <c r="C13" s="5" t="s">
        <v>43</v>
      </c>
      <c r="D13" s="6">
        <v>1</v>
      </c>
      <c r="E13" s="129">
        <v>8400000</v>
      </c>
    </row>
    <row r="14" spans="1:253" ht="27.75" customHeight="1">
      <c r="A14" s="11">
        <v>2</v>
      </c>
      <c r="B14" s="17" t="s">
        <v>44</v>
      </c>
      <c r="C14" s="5" t="s">
        <v>45</v>
      </c>
      <c r="D14" s="6">
        <v>1</v>
      </c>
      <c r="E14" s="129">
        <v>30000000</v>
      </c>
    </row>
    <row r="15" spans="1:253" s="21" customFormat="1" ht="29.25" customHeight="1">
      <c r="A15" s="11">
        <v>3</v>
      </c>
      <c r="B15" s="17" t="s">
        <v>15</v>
      </c>
      <c r="C15" s="24" t="s">
        <v>47</v>
      </c>
      <c r="D15" s="6">
        <v>1</v>
      </c>
      <c r="E15" s="129">
        <v>109500000</v>
      </c>
    </row>
    <row r="16" spans="1:253" ht="30.75" customHeight="1">
      <c r="A16" s="11">
        <v>4</v>
      </c>
      <c r="B16" s="36" t="s">
        <v>48</v>
      </c>
      <c r="C16" s="24" t="s">
        <v>49</v>
      </c>
      <c r="D16" s="25">
        <v>1</v>
      </c>
      <c r="E16" s="129">
        <v>39746600</v>
      </c>
    </row>
    <row r="17" spans="1:6" ht="29.25" customHeight="1">
      <c r="A17" s="11">
        <v>5</v>
      </c>
      <c r="B17" s="17" t="s">
        <v>50</v>
      </c>
      <c r="C17" s="5" t="s">
        <v>51</v>
      </c>
      <c r="D17" s="6">
        <v>1</v>
      </c>
      <c r="E17" s="129">
        <v>30860300</v>
      </c>
    </row>
    <row r="18" spans="1:6" ht="39" customHeight="1">
      <c r="A18" s="11">
        <v>6</v>
      </c>
      <c r="B18" s="17" t="s">
        <v>52</v>
      </c>
      <c r="C18" s="5" t="s">
        <v>53</v>
      </c>
      <c r="D18" s="6">
        <v>1</v>
      </c>
      <c r="E18" s="129">
        <v>12858900</v>
      </c>
    </row>
    <row r="19" spans="1:6" ht="30.75" customHeight="1">
      <c r="A19" s="11">
        <v>7</v>
      </c>
      <c r="B19" s="17" t="s">
        <v>54</v>
      </c>
      <c r="C19" s="5" t="s">
        <v>55</v>
      </c>
      <c r="D19" s="6">
        <v>1</v>
      </c>
      <c r="E19" s="129">
        <v>22500000</v>
      </c>
    </row>
    <row r="20" spans="1:6" ht="30.75" customHeight="1">
      <c r="A20" s="11">
        <v>8</v>
      </c>
      <c r="B20" s="17" t="s">
        <v>11</v>
      </c>
      <c r="C20" s="5" t="s">
        <v>92</v>
      </c>
      <c r="D20" s="6">
        <v>1</v>
      </c>
      <c r="E20" s="129">
        <v>23400000</v>
      </c>
    </row>
    <row r="21" spans="1:6" ht="25.5">
      <c r="A21" s="11">
        <v>9</v>
      </c>
      <c r="B21" s="17" t="s">
        <v>57</v>
      </c>
      <c r="C21" s="5" t="s">
        <v>58</v>
      </c>
      <c r="D21" s="6">
        <v>1</v>
      </c>
      <c r="E21" s="129">
        <v>38040000</v>
      </c>
    </row>
    <row r="22" spans="1:6" ht="26.25" customHeight="1">
      <c r="A22" s="11">
        <v>10</v>
      </c>
      <c r="B22" s="17" t="s">
        <v>59</v>
      </c>
      <c r="C22" s="5" t="s">
        <v>60</v>
      </c>
      <c r="D22" s="6">
        <v>1</v>
      </c>
      <c r="E22" s="129">
        <v>246000000</v>
      </c>
    </row>
    <row r="23" spans="1:6" s="21" customFormat="1" ht="25.5" customHeight="1">
      <c r="A23" s="11">
        <v>11</v>
      </c>
      <c r="B23" s="17" t="s">
        <v>35</v>
      </c>
      <c r="C23" s="5" t="s">
        <v>35</v>
      </c>
      <c r="D23" s="6">
        <v>1</v>
      </c>
      <c r="E23" s="129">
        <v>10521000</v>
      </c>
    </row>
    <row r="24" spans="1:6" ht="21" customHeight="1">
      <c r="A24" s="11">
        <v>12</v>
      </c>
      <c r="B24" s="17" t="s">
        <v>63</v>
      </c>
      <c r="C24" s="5" t="s">
        <v>64</v>
      </c>
      <c r="D24" s="6">
        <v>1</v>
      </c>
      <c r="E24" s="129">
        <v>109500000</v>
      </c>
    </row>
    <row r="25" spans="1:6" ht="27.75" customHeight="1">
      <c r="A25" s="11">
        <v>13</v>
      </c>
      <c r="B25" s="17" t="s">
        <v>93</v>
      </c>
      <c r="C25" s="5" t="s">
        <v>94</v>
      </c>
      <c r="D25" s="6">
        <f>D24</f>
        <v>1</v>
      </c>
      <c r="E25" s="129">
        <v>337935276</v>
      </c>
    </row>
    <row r="26" spans="1:6" ht="27.75" customHeight="1">
      <c r="A26" s="11">
        <v>14</v>
      </c>
      <c r="B26" s="103" t="s">
        <v>287</v>
      </c>
      <c r="C26" s="104" t="s">
        <v>287</v>
      </c>
      <c r="D26" s="104"/>
      <c r="E26" s="129">
        <v>90550000</v>
      </c>
    </row>
    <row r="27" spans="1:6" ht="27.75" customHeight="1">
      <c r="A27" s="11">
        <v>15</v>
      </c>
      <c r="B27" s="103" t="s">
        <v>396</v>
      </c>
      <c r="C27" s="104" t="s">
        <v>396</v>
      </c>
      <c r="D27" s="104"/>
      <c r="E27" s="129">
        <v>99999846</v>
      </c>
    </row>
    <row r="28" spans="1:6" ht="38.25" customHeight="1">
      <c r="A28" s="7" t="s">
        <v>223</v>
      </c>
      <c r="B28" s="22" t="s">
        <v>65</v>
      </c>
      <c r="C28" s="5"/>
      <c r="D28" s="5"/>
      <c r="E28" s="81">
        <f>SUM(E29:E35)</f>
        <v>291982428</v>
      </c>
    </row>
    <row r="29" spans="1:6" ht="38.25" customHeight="1">
      <c r="A29" s="11">
        <v>1</v>
      </c>
      <c r="B29" s="17" t="s">
        <v>95</v>
      </c>
      <c r="C29" s="17" t="s">
        <v>96</v>
      </c>
      <c r="D29" s="18">
        <v>1</v>
      </c>
      <c r="E29" s="129">
        <v>55000000</v>
      </c>
    </row>
    <row r="30" spans="1:6" ht="26.25" customHeight="1">
      <c r="A30" s="11">
        <v>2</v>
      </c>
      <c r="B30" s="17" t="s">
        <v>97</v>
      </c>
      <c r="C30" s="17" t="s">
        <v>98</v>
      </c>
      <c r="D30" s="18">
        <v>1</v>
      </c>
      <c r="E30" s="129">
        <v>63534500</v>
      </c>
    </row>
    <row r="31" spans="1:6" ht="26.25" customHeight="1">
      <c r="A31" s="11">
        <v>3</v>
      </c>
      <c r="B31" s="17" t="s">
        <v>99</v>
      </c>
      <c r="C31" s="17" t="s">
        <v>100</v>
      </c>
      <c r="D31" s="18">
        <v>1</v>
      </c>
      <c r="E31" s="129">
        <v>75450800</v>
      </c>
      <c r="F31" s="119"/>
    </row>
    <row r="32" spans="1:6" ht="26.25" customHeight="1">
      <c r="A32" s="11">
        <v>5</v>
      </c>
      <c r="B32" s="17" t="s">
        <v>101</v>
      </c>
      <c r="C32" s="17" t="s">
        <v>102</v>
      </c>
      <c r="D32" s="18">
        <v>1</v>
      </c>
      <c r="E32" s="129">
        <v>18129814</v>
      </c>
    </row>
    <row r="33" spans="1:6" ht="27.75" customHeight="1">
      <c r="A33" s="11">
        <v>6</v>
      </c>
      <c r="B33" s="17" t="s">
        <v>103</v>
      </c>
      <c r="C33" s="17" t="s">
        <v>104</v>
      </c>
      <c r="D33" s="18">
        <v>1</v>
      </c>
      <c r="E33" s="129">
        <v>18129814</v>
      </c>
    </row>
    <row r="34" spans="1:6" ht="37.5" customHeight="1">
      <c r="A34" s="11">
        <v>7</v>
      </c>
      <c r="B34" s="17" t="s">
        <v>105</v>
      </c>
      <c r="C34" s="17" t="s">
        <v>106</v>
      </c>
      <c r="D34" s="18">
        <v>1</v>
      </c>
      <c r="E34" s="129">
        <v>33437500</v>
      </c>
    </row>
    <row r="35" spans="1:6" ht="37.5" customHeight="1">
      <c r="A35" s="11">
        <v>8</v>
      </c>
      <c r="B35" s="17" t="s">
        <v>107</v>
      </c>
      <c r="C35" s="17" t="s">
        <v>108</v>
      </c>
      <c r="D35" s="18">
        <v>1</v>
      </c>
      <c r="E35" s="129">
        <v>28300000</v>
      </c>
    </row>
    <row r="36" spans="1:6" ht="38.25" customHeight="1">
      <c r="A36" s="7" t="s">
        <v>187</v>
      </c>
      <c r="B36" s="22" t="s">
        <v>110</v>
      </c>
      <c r="C36" s="17"/>
      <c r="D36" s="18"/>
      <c r="E36" s="81">
        <f>SUM(E37)</f>
        <v>37650000</v>
      </c>
    </row>
    <row r="37" spans="1:6" ht="38.25" customHeight="1">
      <c r="A37" s="11">
        <v>1</v>
      </c>
      <c r="B37" s="17" t="s">
        <v>111</v>
      </c>
      <c r="C37" s="17" t="s">
        <v>363</v>
      </c>
      <c r="D37" s="6">
        <v>1</v>
      </c>
      <c r="E37" s="129">
        <v>37650000</v>
      </c>
    </row>
    <row r="38" spans="1:6" ht="28.5" customHeight="1">
      <c r="A38" s="7" t="s">
        <v>186</v>
      </c>
      <c r="B38" s="22" t="s">
        <v>7</v>
      </c>
      <c r="C38" s="17"/>
      <c r="D38" s="18"/>
      <c r="E38" s="81">
        <f>SUM(E39:E40)</f>
        <v>278350000</v>
      </c>
    </row>
    <row r="39" spans="1:6" ht="27.75" customHeight="1">
      <c r="A39" s="11">
        <v>1</v>
      </c>
      <c r="B39" s="17" t="s">
        <v>112</v>
      </c>
      <c r="C39" s="17" t="s">
        <v>113</v>
      </c>
      <c r="D39" s="18">
        <v>1</v>
      </c>
      <c r="E39" s="129">
        <v>41800000</v>
      </c>
    </row>
    <row r="40" spans="1:6" ht="25.5">
      <c r="A40" s="11">
        <v>2</v>
      </c>
      <c r="B40" s="17" t="s">
        <v>375</v>
      </c>
      <c r="C40" s="17" t="s">
        <v>77</v>
      </c>
      <c r="D40" s="18">
        <v>1</v>
      </c>
      <c r="E40" s="129">
        <v>236550000</v>
      </c>
    </row>
    <row r="41" spans="1:6" ht="25.5">
      <c r="A41" s="7" t="s">
        <v>209</v>
      </c>
      <c r="B41" s="22" t="s">
        <v>8</v>
      </c>
      <c r="C41" s="5"/>
      <c r="D41" s="6"/>
      <c r="E41" s="81">
        <f>SUM(E42:E45)</f>
        <v>471266053</v>
      </c>
    </row>
    <row r="42" spans="1:6" ht="30" customHeight="1">
      <c r="A42" s="11">
        <v>1</v>
      </c>
      <c r="B42" s="17" t="s">
        <v>114</v>
      </c>
      <c r="C42" s="5" t="s">
        <v>82</v>
      </c>
      <c r="D42" s="6">
        <f>D43</f>
        <v>1</v>
      </c>
      <c r="E42" s="129">
        <v>288553600</v>
      </c>
    </row>
    <row r="43" spans="1:6" ht="38.25">
      <c r="A43" s="11">
        <v>2</v>
      </c>
      <c r="B43" s="17" t="s">
        <v>32</v>
      </c>
      <c r="C43" s="5" t="s">
        <v>83</v>
      </c>
      <c r="D43" s="6">
        <f>D44</f>
        <v>1</v>
      </c>
      <c r="E43" s="129">
        <v>67500000</v>
      </c>
      <c r="F43" s="85"/>
    </row>
    <row r="44" spans="1:6" ht="25.5" customHeight="1">
      <c r="A44" s="11">
        <v>3</v>
      </c>
      <c r="B44" s="17" t="s">
        <v>115</v>
      </c>
      <c r="C44" s="5" t="s">
        <v>116</v>
      </c>
      <c r="D44" s="6">
        <v>1</v>
      </c>
      <c r="E44" s="129">
        <v>36462453</v>
      </c>
      <c r="F44" s="85"/>
    </row>
    <row r="45" spans="1:6" ht="25.5" customHeight="1">
      <c r="A45" s="11">
        <v>4</v>
      </c>
      <c r="B45" s="17" t="s">
        <v>361</v>
      </c>
      <c r="C45" s="5"/>
      <c r="D45" s="6"/>
      <c r="E45" s="129">
        <v>78750000</v>
      </c>
      <c r="F45" s="85"/>
    </row>
    <row r="46" spans="1:6" ht="42" customHeight="1">
      <c r="A46" s="7" t="s">
        <v>212</v>
      </c>
      <c r="B46" s="22" t="s">
        <v>117</v>
      </c>
      <c r="C46" s="5"/>
      <c r="D46" s="6"/>
      <c r="E46" s="81">
        <f>SUM(E47:E48)</f>
        <v>75199110</v>
      </c>
    </row>
    <row r="47" spans="1:6" ht="21.75" customHeight="1">
      <c r="A47" s="11">
        <v>1</v>
      </c>
      <c r="B47" s="17" t="s">
        <v>85</v>
      </c>
      <c r="C47" s="5" t="s">
        <v>362</v>
      </c>
      <c r="D47" s="6">
        <v>1</v>
      </c>
      <c r="E47" s="129">
        <v>58854050</v>
      </c>
    </row>
    <row r="48" spans="1:6" ht="12.75" customHeight="1">
      <c r="A48" s="11">
        <v>2</v>
      </c>
      <c r="B48" s="103" t="s">
        <v>395</v>
      </c>
      <c r="C48" s="104" t="s">
        <v>395</v>
      </c>
      <c r="D48" s="104"/>
      <c r="E48" s="129">
        <v>16345060</v>
      </c>
    </row>
    <row r="49" spans="1:6">
      <c r="A49" s="94"/>
      <c r="B49" s="8"/>
      <c r="C49" s="5"/>
      <c r="D49" s="5"/>
      <c r="E49" s="82"/>
    </row>
    <row r="50" spans="1:6" ht="22.5" customHeight="1">
      <c r="A50" s="95"/>
      <c r="B50" s="28" t="s">
        <v>9</v>
      </c>
      <c r="C50" s="28"/>
      <c r="D50" s="14"/>
      <c r="E50" s="83">
        <f>SUM(E7,E10,E12,E28,E36,E38,E41,E46)</f>
        <v>2452856813</v>
      </c>
      <c r="F50" s="26"/>
    </row>
    <row r="51" spans="1:6" hidden="1"/>
    <row r="52" spans="1:6" hidden="1">
      <c r="E52" s="68">
        <f>SUM(E7:E44)</f>
        <v>4676565406</v>
      </c>
    </row>
    <row r="53" spans="1:6">
      <c r="E53" s="51"/>
      <c r="F53" s="23"/>
    </row>
    <row r="54" spans="1:6">
      <c r="D54" s="27"/>
      <c r="E54" s="68"/>
    </row>
    <row r="55" spans="1:6">
      <c r="E55" s="51"/>
      <c r="F55" s="9"/>
    </row>
    <row r="56" spans="1:6">
      <c r="E56" s="84"/>
    </row>
  </sheetData>
  <mergeCells count="6">
    <mergeCell ref="B1:E1"/>
    <mergeCell ref="A4:A5"/>
    <mergeCell ref="B4:B5"/>
    <mergeCell ref="C4:C5"/>
    <mergeCell ref="D4:D5"/>
    <mergeCell ref="E4:E5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4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IS56"/>
  <sheetViews>
    <sheetView view="pageBreakPreview" topLeftCell="D1" zoomScaleSheetLayoutView="100" workbookViewId="0">
      <selection activeCell="E56" sqref="A4:E56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3" s="56" customFormat="1" ht="24.75" customHeight="1">
      <c r="A1" s="56" t="s">
        <v>249</v>
      </c>
      <c r="B1" s="152" t="s">
        <v>372</v>
      </c>
      <c r="C1" s="152"/>
      <c r="D1" s="152"/>
      <c r="E1" s="152"/>
    </row>
    <row r="2" spans="1:253" s="2" customFormat="1">
      <c r="A2" s="4" t="s">
        <v>0</v>
      </c>
      <c r="B2" s="160" t="s">
        <v>24</v>
      </c>
      <c r="C2" s="160"/>
    </row>
    <row r="3" spans="1:253">
      <c r="A3" s="2"/>
    </row>
    <row r="4" spans="1:253" s="4" customFormat="1" ht="12.75" customHeight="1">
      <c r="A4" s="154" t="s">
        <v>2</v>
      </c>
      <c r="B4" s="154" t="s">
        <v>3</v>
      </c>
      <c r="C4" s="154" t="s">
        <v>4</v>
      </c>
      <c r="D4" s="154" t="s">
        <v>5</v>
      </c>
      <c r="E4" s="155" t="s">
        <v>216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4" customFormat="1" ht="43.5" customHeight="1">
      <c r="A5" s="154"/>
      <c r="B5" s="154"/>
      <c r="C5" s="154"/>
      <c r="D5" s="154"/>
      <c r="E5" s="15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4" customFormat="1" ht="12.75" customHeight="1">
      <c r="A6" s="130">
        <v>1</v>
      </c>
      <c r="B6" s="130">
        <v>2</v>
      </c>
      <c r="C6" s="130">
        <v>3</v>
      </c>
      <c r="D6" s="130">
        <v>4</v>
      </c>
      <c r="E6" s="130">
        <v>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ht="25.5">
      <c r="A7" s="148" t="s">
        <v>182</v>
      </c>
      <c r="B7" s="22" t="s">
        <v>6</v>
      </c>
      <c r="C7" s="17"/>
      <c r="D7" s="17"/>
      <c r="E7" s="81">
        <f>SUM(E8)</f>
        <v>47005000</v>
      </c>
    </row>
    <row r="8" spans="1:253" ht="25.5">
      <c r="A8" s="37">
        <v>1</v>
      </c>
      <c r="B8" s="36" t="s">
        <v>36</v>
      </c>
      <c r="C8" s="17" t="s">
        <v>37</v>
      </c>
      <c r="D8" s="18">
        <v>1</v>
      </c>
      <c r="E8" s="126">
        <v>47005000</v>
      </c>
      <c r="F8" s="131"/>
    </row>
    <row r="9" spans="1:253" ht="38.25">
      <c r="A9" s="34" t="s">
        <v>183</v>
      </c>
      <c r="B9" s="22" t="s">
        <v>120</v>
      </c>
      <c r="C9" s="17"/>
      <c r="D9" s="17"/>
      <c r="E9" s="81">
        <f>SUM(E10)</f>
        <v>14088200</v>
      </c>
    </row>
    <row r="10" spans="1:253">
      <c r="A10" s="37">
        <v>2</v>
      </c>
      <c r="B10" s="20" t="s">
        <v>39</v>
      </c>
      <c r="C10" s="17" t="s">
        <v>40</v>
      </c>
      <c r="D10" s="18">
        <v>1</v>
      </c>
      <c r="E10" s="126">
        <v>14088200</v>
      </c>
    </row>
    <row r="11" spans="1:253" ht="25.5">
      <c r="A11" s="34" t="s">
        <v>185</v>
      </c>
      <c r="B11" s="22" t="s">
        <v>41</v>
      </c>
      <c r="C11" s="17"/>
      <c r="D11" s="17"/>
      <c r="E11" s="81">
        <f>SUM(E12:E24)</f>
        <v>882678750</v>
      </c>
    </row>
    <row r="12" spans="1:253" ht="25.5">
      <c r="A12" s="37">
        <v>1</v>
      </c>
      <c r="B12" s="17" t="s">
        <v>42</v>
      </c>
      <c r="C12" s="17" t="s">
        <v>43</v>
      </c>
      <c r="D12" s="18">
        <v>1</v>
      </c>
      <c r="E12" s="126">
        <v>10800000</v>
      </c>
    </row>
    <row r="13" spans="1:253" ht="25.5">
      <c r="A13" s="37">
        <v>2</v>
      </c>
      <c r="B13" s="17" t="s">
        <v>44</v>
      </c>
      <c r="C13" s="17" t="s">
        <v>45</v>
      </c>
      <c r="D13" s="18">
        <v>1</v>
      </c>
      <c r="E13" s="126">
        <v>48600000</v>
      </c>
    </row>
    <row r="14" spans="1:253">
      <c r="A14" s="37">
        <v>3</v>
      </c>
      <c r="B14" s="17" t="s">
        <v>15</v>
      </c>
      <c r="C14" s="17" t="s">
        <v>47</v>
      </c>
      <c r="D14" s="18">
        <v>1</v>
      </c>
      <c r="E14" s="126">
        <v>219000000</v>
      </c>
    </row>
    <row r="15" spans="1:253" ht="25.5">
      <c r="A15" s="37">
        <v>4</v>
      </c>
      <c r="B15" s="17" t="s">
        <v>48</v>
      </c>
      <c r="C15" s="17" t="s">
        <v>49</v>
      </c>
      <c r="D15" s="18">
        <v>1</v>
      </c>
      <c r="E15" s="126">
        <v>26546000</v>
      </c>
    </row>
    <row r="16" spans="1:253" ht="38.25">
      <c r="A16" s="37">
        <v>5</v>
      </c>
      <c r="B16" s="17" t="s">
        <v>52</v>
      </c>
      <c r="C16" s="17" t="s">
        <v>53</v>
      </c>
      <c r="D16" s="18">
        <v>1</v>
      </c>
      <c r="E16" s="126">
        <v>8382750</v>
      </c>
    </row>
    <row r="17" spans="1:5" ht="26.25" customHeight="1">
      <c r="A17" s="37">
        <v>6</v>
      </c>
      <c r="B17" s="17" t="s">
        <v>109</v>
      </c>
      <c r="C17" s="17" t="s">
        <v>166</v>
      </c>
      <c r="D17" s="18">
        <v>1</v>
      </c>
      <c r="E17" s="126">
        <v>5868000</v>
      </c>
    </row>
    <row r="18" spans="1:5" ht="25.5">
      <c r="A18" s="37">
        <v>7</v>
      </c>
      <c r="B18" s="17" t="s">
        <v>18</v>
      </c>
      <c r="C18" s="17" t="s">
        <v>125</v>
      </c>
      <c r="D18" s="18">
        <v>1</v>
      </c>
      <c r="E18" s="126">
        <v>18000000</v>
      </c>
    </row>
    <row r="19" spans="1:5" ht="21.75" customHeight="1">
      <c r="A19" s="37">
        <v>8</v>
      </c>
      <c r="B19" s="17" t="s">
        <v>11</v>
      </c>
      <c r="C19" s="17" t="s">
        <v>167</v>
      </c>
      <c r="D19" s="18">
        <f>D18</f>
        <v>1</v>
      </c>
      <c r="E19" s="126">
        <v>34500000</v>
      </c>
    </row>
    <row r="20" spans="1:5" ht="25.5">
      <c r="A20" s="37">
        <v>9</v>
      </c>
      <c r="B20" s="17" t="s">
        <v>126</v>
      </c>
      <c r="C20" s="17" t="s">
        <v>127</v>
      </c>
      <c r="D20" s="18">
        <v>1</v>
      </c>
      <c r="E20" s="126">
        <v>46300000</v>
      </c>
    </row>
    <row r="21" spans="1:5" ht="25.5">
      <c r="A21" s="37">
        <v>10</v>
      </c>
      <c r="B21" s="17" t="s">
        <v>59</v>
      </c>
      <c r="C21" s="17" t="s">
        <v>128</v>
      </c>
      <c r="D21" s="18">
        <v>1</v>
      </c>
      <c r="E21" s="126">
        <v>207352000</v>
      </c>
    </row>
    <row r="22" spans="1:5">
      <c r="A22" s="37">
        <v>11</v>
      </c>
      <c r="B22" s="17" t="s">
        <v>12</v>
      </c>
      <c r="C22" s="17" t="s">
        <v>130</v>
      </c>
      <c r="D22" s="18">
        <v>1</v>
      </c>
      <c r="E22" s="126">
        <v>146000000</v>
      </c>
    </row>
    <row r="23" spans="1:5" ht="25.5">
      <c r="A23" s="37">
        <v>12</v>
      </c>
      <c r="B23" s="17" t="s">
        <v>28</v>
      </c>
      <c r="C23" s="17"/>
      <c r="D23" s="18">
        <v>1</v>
      </c>
      <c r="E23" s="126">
        <v>21050000</v>
      </c>
    </row>
    <row r="24" spans="1:5" ht="25.5">
      <c r="A24" s="37">
        <v>13</v>
      </c>
      <c r="B24" s="17" t="s">
        <v>287</v>
      </c>
      <c r="C24" s="17" t="s">
        <v>287</v>
      </c>
      <c r="D24" s="18"/>
      <c r="E24" s="126">
        <v>90280000</v>
      </c>
    </row>
    <row r="25" spans="1:5">
      <c r="A25" s="37"/>
      <c r="B25" s="17"/>
      <c r="C25" s="17"/>
      <c r="D25" s="18"/>
      <c r="E25" s="126"/>
    </row>
    <row r="26" spans="1:5">
      <c r="A26" s="34" t="s">
        <v>223</v>
      </c>
      <c r="B26" s="22" t="s">
        <v>306</v>
      </c>
      <c r="C26" s="17"/>
      <c r="D26" s="18"/>
      <c r="E26" s="81">
        <f>SUM(E27,E28)</f>
        <v>209900000</v>
      </c>
    </row>
    <row r="27" spans="1:5" ht="25.5">
      <c r="A27" s="37">
        <v>1</v>
      </c>
      <c r="B27" s="17" t="s">
        <v>112</v>
      </c>
      <c r="C27" s="17" t="s">
        <v>113</v>
      </c>
      <c r="D27" s="18">
        <v>1</v>
      </c>
      <c r="E27" s="126">
        <v>33500000</v>
      </c>
    </row>
    <row r="28" spans="1:5" ht="25.5">
      <c r="A28" s="37">
        <v>2</v>
      </c>
      <c r="B28" s="17" t="s">
        <v>168</v>
      </c>
      <c r="C28" s="17" t="s">
        <v>169</v>
      </c>
      <c r="D28" s="18">
        <v>1</v>
      </c>
      <c r="E28" s="126">
        <v>176400000</v>
      </c>
    </row>
    <row r="29" spans="1:5">
      <c r="A29" s="37"/>
      <c r="B29" s="17"/>
      <c r="C29" s="17"/>
      <c r="D29" s="18"/>
      <c r="E29" s="19"/>
    </row>
    <row r="30" spans="1:5" ht="30.75" customHeight="1">
      <c r="A30" s="34" t="s">
        <v>187</v>
      </c>
      <c r="B30" s="22" t="s">
        <v>170</v>
      </c>
      <c r="C30" s="17"/>
      <c r="D30" s="18"/>
      <c r="E30" s="81">
        <f>SUM(E31)</f>
        <v>24946400</v>
      </c>
    </row>
    <row r="31" spans="1:5" ht="41.25" customHeight="1">
      <c r="A31" s="37">
        <v>1</v>
      </c>
      <c r="B31" s="17" t="s">
        <v>171</v>
      </c>
      <c r="C31" s="17" t="s">
        <v>364</v>
      </c>
      <c r="D31" s="18">
        <f>D28</f>
        <v>1</v>
      </c>
      <c r="E31" s="126">
        <v>24946400</v>
      </c>
    </row>
    <row r="32" spans="1:5" ht="12.75" customHeight="1">
      <c r="A32" s="37"/>
      <c r="B32" s="17"/>
      <c r="C32" s="17"/>
      <c r="D32" s="18"/>
      <c r="E32" s="126"/>
    </row>
    <row r="33" spans="1:5" ht="25.5">
      <c r="A33" s="34" t="s">
        <v>209</v>
      </c>
      <c r="B33" s="22" t="s">
        <v>65</v>
      </c>
      <c r="C33" s="17"/>
      <c r="D33" s="17"/>
      <c r="E33" s="81">
        <f>SUM(E34:E38)</f>
        <v>305085000</v>
      </c>
    </row>
    <row r="34" spans="1:5">
      <c r="A34" s="37">
        <v>1</v>
      </c>
      <c r="B34" s="103" t="s">
        <v>390</v>
      </c>
      <c r="C34" s="103" t="s">
        <v>390</v>
      </c>
      <c r="D34" s="103"/>
      <c r="E34" s="126">
        <v>64835000</v>
      </c>
    </row>
    <row r="35" spans="1:5" ht="25.5">
      <c r="A35" s="37">
        <v>2</v>
      </c>
      <c r="B35" s="103" t="s">
        <v>13</v>
      </c>
      <c r="C35" s="103" t="s">
        <v>13</v>
      </c>
      <c r="D35" s="103"/>
      <c r="E35" s="126">
        <v>20350000</v>
      </c>
    </row>
    <row r="36" spans="1:5" ht="10.5" customHeight="1">
      <c r="A36" s="37">
        <v>3</v>
      </c>
      <c r="B36" s="103" t="s">
        <v>14</v>
      </c>
      <c r="C36" s="103" t="s">
        <v>14</v>
      </c>
      <c r="D36" s="103"/>
      <c r="E36" s="126">
        <v>34900000</v>
      </c>
    </row>
    <row r="37" spans="1:5" ht="10.5" customHeight="1">
      <c r="A37" s="37">
        <v>4</v>
      </c>
      <c r="B37" s="103" t="s">
        <v>22</v>
      </c>
      <c r="C37" s="103" t="s">
        <v>22</v>
      </c>
      <c r="D37" s="103"/>
      <c r="E37" s="126">
        <v>35000000</v>
      </c>
    </row>
    <row r="38" spans="1:5">
      <c r="A38" s="37">
        <v>5</v>
      </c>
      <c r="B38" s="103" t="s">
        <v>391</v>
      </c>
      <c r="C38" s="103" t="s">
        <v>391</v>
      </c>
      <c r="D38" s="103"/>
      <c r="E38" s="126">
        <v>150000000</v>
      </c>
    </row>
    <row r="39" spans="1:5">
      <c r="A39" s="37"/>
      <c r="B39" s="17"/>
      <c r="C39" s="17"/>
      <c r="D39" s="18"/>
      <c r="E39" s="19"/>
    </row>
    <row r="40" spans="1:5" ht="25.5">
      <c r="A40" s="34" t="s">
        <v>212</v>
      </c>
      <c r="B40" s="22" t="s">
        <v>172</v>
      </c>
      <c r="C40" s="17"/>
      <c r="D40" s="18"/>
      <c r="E40" s="81">
        <f>SUM(E41)</f>
        <v>19000000</v>
      </c>
    </row>
    <row r="41" spans="1:5" ht="25.5">
      <c r="A41" s="37">
        <v>1</v>
      </c>
      <c r="B41" s="17" t="s">
        <v>173</v>
      </c>
      <c r="C41" s="17" t="s">
        <v>174</v>
      </c>
      <c r="D41" s="18">
        <v>1</v>
      </c>
      <c r="E41" s="126">
        <v>19000000</v>
      </c>
    </row>
    <row r="42" spans="1:5" ht="25.5">
      <c r="A42" s="34" t="s">
        <v>213</v>
      </c>
      <c r="B42" s="22" t="s">
        <v>135</v>
      </c>
      <c r="C42" s="17"/>
      <c r="D42" s="18"/>
      <c r="E42" s="81">
        <f>SUM(E43:E45)</f>
        <v>378124400</v>
      </c>
    </row>
    <row r="43" spans="1:5">
      <c r="A43" s="37">
        <v>1</v>
      </c>
      <c r="B43" s="103" t="s">
        <v>381</v>
      </c>
      <c r="C43" s="103" t="s">
        <v>381</v>
      </c>
      <c r="D43" s="103"/>
      <c r="E43" s="126">
        <v>311888200</v>
      </c>
    </row>
    <row r="44" spans="1:5">
      <c r="A44" s="37">
        <v>2</v>
      </c>
      <c r="B44" s="103" t="s">
        <v>382</v>
      </c>
      <c r="C44" s="103" t="s">
        <v>382</v>
      </c>
      <c r="D44" s="103"/>
      <c r="E44" s="126">
        <v>48500000</v>
      </c>
    </row>
    <row r="45" spans="1:5" ht="10.5" customHeight="1">
      <c r="A45" s="37">
        <v>3</v>
      </c>
      <c r="B45" s="103" t="s">
        <v>79</v>
      </c>
      <c r="C45" s="103" t="s">
        <v>79</v>
      </c>
      <c r="D45" s="103"/>
      <c r="E45" s="126">
        <v>17736200</v>
      </c>
    </row>
    <row r="46" spans="1:5">
      <c r="A46" s="37"/>
      <c r="B46" s="17"/>
      <c r="C46" s="17"/>
      <c r="D46" s="18"/>
      <c r="E46" s="19"/>
    </row>
    <row r="47" spans="1:5" ht="25.5">
      <c r="A47" s="34" t="s">
        <v>214</v>
      </c>
      <c r="B47" s="22" t="s">
        <v>175</v>
      </c>
      <c r="C47" s="17"/>
      <c r="D47" s="18"/>
      <c r="E47" s="81">
        <f>SUM(E48)</f>
        <v>58573500</v>
      </c>
    </row>
    <row r="48" spans="1:5" ht="25.5">
      <c r="A48" s="37">
        <v>1</v>
      </c>
      <c r="B48" s="36" t="s">
        <v>176</v>
      </c>
      <c r="C48" s="17" t="s">
        <v>177</v>
      </c>
      <c r="D48" s="18">
        <v>1</v>
      </c>
      <c r="E48" s="126">
        <v>58573500</v>
      </c>
    </row>
    <row r="49" spans="1:6">
      <c r="A49" s="37"/>
      <c r="B49" s="36"/>
      <c r="C49" s="17"/>
      <c r="D49" s="18"/>
      <c r="E49" s="126"/>
    </row>
    <row r="50" spans="1:6" ht="38.25">
      <c r="A50" s="34" t="s">
        <v>324</v>
      </c>
      <c r="B50" s="35" t="s">
        <v>376</v>
      </c>
      <c r="C50" s="17"/>
      <c r="D50" s="18"/>
      <c r="E50" s="81">
        <f>SUM(E51)</f>
        <v>44788600</v>
      </c>
    </row>
    <row r="51" spans="1:6">
      <c r="A51" s="37">
        <v>1</v>
      </c>
      <c r="B51" s="103" t="s">
        <v>220</v>
      </c>
      <c r="C51" s="103" t="s">
        <v>220</v>
      </c>
      <c r="D51" s="103"/>
      <c r="E51" s="126">
        <v>44788600</v>
      </c>
    </row>
    <row r="52" spans="1:6">
      <c r="A52" s="37"/>
      <c r="B52" s="136"/>
      <c r="C52" s="136"/>
      <c r="D52" s="136"/>
      <c r="E52" s="136"/>
    </row>
    <row r="53" spans="1:6" ht="24" customHeight="1">
      <c r="A53" s="34" t="s">
        <v>393</v>
      </c>
      <c r="B53" s="137" t="s">
        <v>392</v>
      </c>
      <c r="C53" s="137"/>
      <c r="D53" s="138"/>
      <c r="E53" s="81">
        <f>SUM(E54)</f>
        <v>13780000</v>
      </c>
      <c r="F53" s="132"/>
    </row>
    <row r="54" spans="1:6">
      <c r="A54" s="37">
        <v>1</v>
      </c>
      <c r="B54" s="139" t="s">
        <v>380</v>
      </c>
      <c r="C54" s="139" t="s">
        <v>380</v>
      </c>
      <c r="D54" s="138"/>
      <c r="E54" s="126">
        <v>13780000</v>
      </c>
      <c r="F54" s="132"/>
    </row>
    <row r="55" spans="1:6">
      <c r="A55" s="54"/>
      <c r="B55" s="140"/>
      <c r="C55" s="140"/>
      <c r="D55" s="140"/>
      <c r="E55" s="140"/>
    </row>
    <row r="56" spans="1:6" ht="22.5" customHeight="1">
      <c r="A56" s="141"/>
      <c r="B56" s="28" t="s">
        <v>9</v>
      </c>
      <c r="C56" s="28"/>
      <c r="D56" s="14"/>
      <c r="E56" s="133">
        <f>SUM(E7,E9,E11,E26,E30,E33,E40,E42,E47,E50,E53)</f>
        <v>1997969850</v>
      </c>
    </row>
  </sheetData>
  <mergeCells count="7">
    <mergeCell ref="B1:E1"/>
    <mergeCell ref="B2:C2"/>
    <mergeCell ref="A4:A5"/>
    <mergeCell ref="B4:B5"/>
    <mergeCell ref="C4:C5"/>
    <mergeCell ref="D4:D5"/>
    <mergeCell ref="E4:E5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F55"/>
  <sheetViews>
    <sheetView view="pageBreakPreview" topLeftCell="D44" zoomScaleSheetLayoutView="100" workbookViewId="0">
      <selection activeCell="D45" sqref="D45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5" s="29" customFormat="1" ht="24.75" customHeight="1">
      <c r="A1" s="29" t="s">
        <v>178</v>
      </c>
      <c r="B1" s="161" t="s">
        <v>179</v>
      </c>
      <c r="C1" s="161"/>
      <c r="D1" s="161"/>
      <c r="E1" s="161"/>
    </row>
    <row r="2" spans="1:5" s="2" customFormat="1">
      <c r="A2" s="4" t="s">
        <v>0</v>
      </c>
      <c r="B2" s="162" t="s">
        <v>218</v>
      </c>
      <c r="C2" s="162"/>
    </row>
    <row r="3" spans="1:5">
      <c r="A3" s="2"/>
    </row>
    <row r="4" spans="1:5" s="32" customFormat="1" ht="12.75" customHeight="1">
      <c r="A4" s="153" t="s">
        <v>181</v>
      </c>
      <c r="B4" s="153" t="s">
        <v>3</v>
      </c>
      <c r="C4" s="153" t="s">
        <v>4</v>
      </c>
      <c r="D4" s="153" t="s">
        <v>5</v>
      </c>
      <c r="E4" s="153" t="s">
        <v>217</v>
      </c>
    </row>
    <row r="5" spans="1:5" s="32" customFormat="1">
      <c r="A5" s="153"/>
      <c r="B5" s="153"/>
      <c r="C5" s="153"/>
      <c r="D5" s="153"/>
      <c r="E5" s="153"/>
    </row>
    <row r="6" spans="1:5" s="32" customFormat="1" ht="25.5" customHeight="1">
      <c r="A6" s="153"/>
      <c r="B6" s="153"/>
      <c r="C6" s="153"/>
      <c r="D6" s="153"/>
      <c r="E6" s="153"/>
    </row>
    <row r="7" spans="1:5" s="33" customFormat="1">
      <c r="A7" s="88">
        <v>1</v>
      </c>
      <c r="B7" s="88">
        <v>2</v>
      </c>
      <c r="C7" s="88">
        <v>3</v>
      </c>
      <c r="D7" s="88">
        <v>4</v>
      </c>
      <c r="E7" s="88">
        <v>5</v>
      </c>
    </row>
    <row r="8" spans="1:5" s="53" customFormat="1" ht="25.5">
      <c r="A8" s="12" t="s">
        <v>182</v>
      </c>
      <c r="B8" s="35" t="s">
        <v>6</v>
      </c>
      <c r="C8" s="36"/>
      <c r="D8" s="36"/>
      <c r="E8" s="42">
        <f>SUM(E9)</f>
        <v>41731250</v>
      </c>
    </row>
    <row r="9" spans="1:5" s="53" customFormat="1" ht="25.5">
      <c r="A9" s="54">
        <v>1</v>
      </c>
      <c r="B9" s="36" t="s">
        <v>36</v>
      </c>
      <c r="C9" s="36" t="s">
        <v>219</v>
      </c>
      <c r="D9" s="109">
        <v>1</v>
      </c>
      <c r="E9" s="129">
        <v>41731250</v>
      </c>
    </row>
    <row r="10" spans="1:5" s="53" customFormat="1">
      <c r="A10" s="24"/>
      <c r="B10" s="36"/>
      <c r="C10" s="36"/>
      <c r="D10" s="109"/>
      <c r="E10" s="41"/>
    </row>
    <row r="11" spans="1:5" s="53" customFormat="1" ht="38.25">
      <c r="A11" s="12" t="s">
        <v>183</v>
      </c>
      <c r="B11" s="35" t="s">
        <v>84</v>
      </c>
      <c r="C11" s="36"/>
      <c r="D11" s="109"/>
      <c r="E11" s="42">
        <f>SUM(E12)</f>
        <v>62450000</v>
      </c>
    </row>
    <row r="12" spans="1:5" s="53" customFormat="1" ht="25.5">
      <c r="A12" s="54">
        <v>1</v>
      </c>
      <c r="B12" s="36" t="s">
        <v>220</v>
      </c>
      <c r="C12" s="36" t="s">
        <v>221</v>
      </c>
      <c r="D12" s="109">
        <v>1</v>
      </c>
      <c r="E12" s="129">
        <v>62450000</v>
      </c>
    </row>
    <row r="13" spans="1:5" s="53" customFormat="1">
      <c r="A13" s="12"/>
      <c r="B13" s="36"/>
      <c r="C13" s="36"/>
      <c r="D13" s="109"/>
      <c r="E13" s="41"/>
    </row>
    <row r="14" spans="1:5" s="53" customFormat="1" ht="38.25">
      <c r="A14" s="12" t="s">
        <v>185</v>
      </c>
      <c r="B14" s="35" t="s">
        <v>120</v>
      </c>
      <c r="C14" s="36"/>
      <c r="D14" s="36"/>
      <c r="E14" s="42">
        <f>SUM(E15)</f>
        <v>2500000</v>
      </c>
    </row>
    <row r="15" spans="1:5" s="53" customFormat="1" ht="25.5">
      <c r="A15" s="54">
        <v>1</v>
      </c>
      <c r="B15" s="43" t="s">
        <v>23</v>
      </c>
      <c r="C15" s="36" t="s">
        <v>222</v>
      </c>
      <c r="D15" s="109">
        <v>1</v>
      </c>
      <c r="E15" s="129">
        <v>2500000</v>
      </c>
    </row>
    <row r="16" spans="1:5" s="53" customFormat="1">
      <c r="A16" s="12"/>
      <c r="B16" s="43"/>
      <c r="C16" s="36"/>
      <c r="D16" s="109"/>
      <c r="E16" s="41"/>
    </row>
    <row r="17" spans="1:6" s="53" customFormat="1" ht="25.5">
      <c r="A17" s="12" t="s">
        <v>223</v>
      </c>
      <c r="B17" s="35" t="s">
        <v>188</v>
      </c>
      <c r="C17" s="36"/>
      <c r="D17" s="36"/>
      <c r="E17" s="42">
        <f>SUM(E18:E30)</f>
        <v>913138000</v>
      </c>
    </row>
    <row r="18" spans="1:6" s="53" customFormat="1" ht="25.5">
      <c r="A18" s="54">
        <v>1</v>
      </c>
      <c r="B18" s="36" t="s">
        <v>20</v>
      </c>
      <c r="C18" s="36" t="s">
        <v>224</v>
      </c>
      <c r="D18" s="109">
        <v>1</v>
      </c>
      <c r="E18" s="129">
        <v>3750000</v>
      </c>
      <c r="F18" s="96"/>
    </row>
    <row r="19" spans="1:6" s="53" customFormat="1" ht="25.5">
      <c r="A19" s="54">
        <v>2</v>
      </c>
      <c r="B19" s="36" t="s">
        <v>225</v>
      </c>
      <c r="C19" s="36" t="s">
        <v>226</v>
      </c>
      <c r="D19" s="109">
        <v>1</v>
      </c>
      <c r="E19" s="129">
        <v>12000000</v>
      </c>
    </row>
    <row r="20" spans="1:6" s="53" customFormat="1">
      <c r="A20" s="54">
        <v>3</v>
      </c>
      <c r="B20" s="36" t="s">
        <v>15</v>
      </c>
      <c r="C20" s="36" t="s">
        <v>227</v>
      </c>
      <c r="D20" s="109">
        <v>1</v>
      </c>
      <c r="E20" s="129">
        <v>219000000</v>
      </c>
    </row>
    <row r="21" spans="1:6" s="53" customFormat="1">
      <c r="A21" s="54">
        <v>4</v>
      </c>
      <c r="B21" s="36" t="s">
        <v>228</v>
      </c>
      <c r="C21" s="36" t="s">
        <v>229</v>
      </c>
      <c r="D21" s="109">
        <v>1</v>
      </c>
      <c r="E21" s="129">
        <v>45500000</v>
      </c>
    </row>
    <row r="22" spans="1:6" s="53" customFormat="1" ht="25.5">
      <c r="A22" s="54">
        <v>5</v>
      </c>
      <c r="B22" s="36" t="s">
        <v>17</v>
      </c>
      <c r="C22" s="36" t="s">
        <v>31</v>
      </c>
      <c r="D22" s="109">
        <v>1</v>
      </c>
      <c r="E22" s="129">
        <v>10000000</v>
      </c>
    </row>
    <row r="23" spans="1:6" s="53" customFormat="1" ht="25.5">
      <c r="A23" s="54">
        <v>6</v>
      </c>
      <c r="B23" s="36" t="s">
        <v>19</v>
      </c>
      <c r="C23" s="36" t="s">
        <v>230</v>
      </c>
      <c r="D23" s="109">
        <v>1</v>
      </c>
      <c r="E23" s="129">
        <v>13500000</v>
      </c>
    </row>
    <row r="24" spans="1:6" s="53" customFormat="1" ht="25.5">
      <c r="A24" s="54"/>
      <c r="B24" s="36" t="s">
        <v>109</v>
      </c>
      <c r="C24" s="36" t="s">
        <v>365</v>
      </c>
      <c r="D24" s="109">
        <v>1</v>
      </c>
      <c r="E24" s="129">
        <v>16000000</v>
      </c>
    </row>
    <row r="25" spans="1:6" s="53" customFormat="1" ht="25.5">
      <c r="A25" s="54">
        <v>7</v>
      </c>
      <c r="B25" s="36" t="s">
        <v>18</v>
      </c>
      <c r="C25" s="36" t="s">
        <v>231</v>
      </c>
      <c r="D25" s="109">
        <v>1</v>
      </c>
      <c r="E25" s="129">
        <v>6000000</v>
      </c>
    </row>
    <row r="26" spans="1:6" s="53" customFormat="1">
      <c r="A26" s="54">
        <v>8</v>
      </c>
      <c r="B26" s="36" t="s">
        <v>11</v>
      </c>
      <c r="C26" s="36" t="s">
        <v>167</v>
      </c>
      <c r="D26" s="109">
        <v>1</v>
      </c>
      <c r="E26" s="129">
        <v>30000000</v>
      </c>
    </row>
    <row r="27" spans="1:6" s="53" customFormat="1" ht="25.5">
      <c r="A27" s="54">
        <v>9</v>
      </c>
      <c r="B27" s="36" t="s">
        <v>30</v>
      </c>
      <c r="C27" s="36" t="s">
        <v>232</v>
      </c>
      <c r="D27" s="109">
        <v>1</v>
      </c>
      <c r="E27" s="129">
        <v>68000000</v>
      </c>
    </row>
    <row r="28" spans="1:6" s="53" customFormat="1" ht="25.5">
      <c r="A28" s="54">
        <v>10</v>
      </c>
      <c r="B28" s="36" t="s">
        <v>233</v>
      </c>
      <c r="C28" s="36" t="s">
        <v>234</v>
      </c>
      <c r="D28" s="109">
        <v>1</v>
      </c>
      <c r="E28" s="129">
        <v>197388000</v>
      </c>
    </row>
    <row r="29" spans="1:6" s="53" customFormat="1" ht="25.5">
      <c r="A29" s="54">
        <v>11</v>
      </c>
      <c r="B29" s="36" t="s">
        <v>235</v>
      </c>
      <c r="C29" s="36" t="s">
        <v>236</v>
      </c>
      <c r="D29" s="109">
        <v>1</v>
      </c>
      <c r="E29" s="129">
        <v>109500000</v>
      </c>
    </row>
    <row r="30" spans="1:6" s="53" customFormat="1" ht="25.5">
      <c r="A30" s="54">
        <v>12</v>
      </c>
      <c r="B30" s="36" t="s">
        <v>12</v>
      </c>
      <c r="C30" s="36" t="s">
        <v>237</v>
      </c>
      <c r="D30" s="109">
        <v>1</v>
      </c>
      <c r="E30" s="129">
        <v>182500000</v>
      </c>
    </row>
    <row r="31" spans="1:6" s="53" customFormat="1">
      <c r="A31" s="12"/>
      <c r="B31" s="36"/>
      <c r="C31" s="36"/>
      <c r="D31" s="109"/>
      <c r="E31" s="41"/>
    </row>
    <row r="32" spans="1:6" s="53" customFormat="1" ht="25.5">
      <c r="A32" s="12" t="s">
        <v>187</v>
      </c>
      <c r="B32" s="35" t="s">
        <v>65</v>
      </c>
      <c r="C32" s="36"/>
      <c r="D32" s="36"/>
      <c r="E32" s="42">
        <f>SUM(E33:E40)</f>
        <v>348476600</v>
      </c>
    </row>
    <row r="33" spans="1:6" s="53" customFormat="1" ht="25.5">
      <c r="A33" s="54">
        <v>1</v>
      </c>
      <c r="B33" s="36" t="s">
        <v>156</v>
      </c>
      <c r="C33" s="36" t="s">
        <v>366</v>
      </c>
      <c r="D33" s="118">
        <v>1</v>
      </c>
      <c r="E33" s="129">
        <v>45600000</v>
      </c>
      <c r="F33" s="96"/>
    </row>
    <row r="34" spans="1:6" s="53" customFormat="1">
      <c r="A34" s="54">
        <v>2</v>
      </c>
      <c r="B34" s="36" t="s">
        <v>238</v>
      </c>
      <c r="C34" s="36" t="s">
        <v>239</v>
      </c>
      <c r="D34" s="118">
        <v>1</v>
      </c>
      <c r="E34" s="129">
        <v>35000000</v>
      </c>
    </row>
    <row r="35" spans="1:6" s="53" customFormat="1">
      <c r="A35" s="54">
        <v>3</v>
      </c>
      <c r="B35" s="36" t="s">
        <v>240</v>
      </c>
      <c r="C35" s="36" t="s">
        <v>367</v>
      </c>
      <c r="D35" s="118">
        <v>1</v>
      </c>
      <c r="E35" s="129">
        <v>50000000</v>
      </c>
    </row>
    <row r="36" spans="1:6" s="53" customFormat="1">
      <c r="A36" s="54">
        <v>4</v>
      </c>
      <c r="B36" s="36" t="s">
        <v>241</v>
      </c>
      <c r="C36" s="36" t="s">
        <v>242</v>
      </c>
      <c r="D36" s="118">
        <v>1</v>
      </c>
      <c r="E36" s="129">
        <v>91326600</v>
      </c>
    </row>
    <row r="37" spans="1:6" s="53" customFormat="1" ht="25.5">
      <c r="A37" s="54">
        <v>5</v>
      </c>
      <c r="B37" s="36" t="s">
        <v>14</v>
      </c>
      <c r="C37" s="36" t="s">
        <v>243</v>
      </c>
      <c r="D37" s="109">
        <v>1</v>
      </c>
      <c r="E37" s="129">
        <v>25000000</v>
      </c>
    </row>
    <row r="38" spans="1:6" s="53" customFormat="1" ht="25.5">
      <c r="A38" s="54">
        <v>6</v>
      </c>
      <c r="B38" s="36" t="s">
        <v>22</v>
      </c>
      <c r="C38" s="36" t="s">
        <v>244</v>
      </c>
      <c r="D38" s="109">
        <v>1</v>
      </c>
      <c r="E38" s="129">
        <v>25000000</v>
      </c>
    </row>
    <row r="39" spans="1:6" s="53" customFormat="1" ht="25.5">
      <c r="A39" s="54">
        <v>7</v>
      </c>
      <c r="B39" s="36" t="s">
        <v>334</v>
      </c>
      <c r="C39" s="36" t="s">
        <v>328</v>
      </c>
      <c r="D39" s="118">
        <v>1</v>
      </c>
      <c r="E39" s="129">
        <v>52550000</v>
      </c>
    </row>
    <row r="40" spans="1:6" s="53" customFormat="1">
      <c r="A40" s="54">
        <v>8</v>
      </c>
      <c r="B40" s="103" t="s">
        <v>34</v>
      </c>
      <c r="C40" s="103" t="s">
        <v>34</v>
      </c>
      <c r="D40" s="103"/>
      <c r="E40" s="129">
        <v>24000000</v>
      </c>
    </row>
    <row r="41" spans="1:6" s="53" customFormat="1">
      <c r="A41" s="54"/>
      <c r="B41" s="103"/>
      <c r="C41" s="103"/>
      <c r="D41" s="103"/>
      <c r="E41" s="104"/>
    </row>
    <row r="42" spans="1:6" s="53" customFormat="1" ht="25.5">
      <c r="A42" s="12" t="s">
        <v>186</v>
      </c>
      <c r="B42" s="35" t="s">
        <v>7</v>
      </c>
      <c r="C42" s="36"/>
      <c r="D42" s="109"/>
      <c r="E42" s="42">
        <f>SUM(E43:E44)</f>
        <v>288338000</v>
      </c>
    </row>
    <row r="43" spans="1:6" s="53" customFormat="1" ht="25.5">
      <c r="A43" s="54">
        <v>1</v>
      </c>
      <c r="B43" s="36" t="s">
        <v>210</v>
      </c>
      <c r="C43" s="36" t="s">
        <v>245</v>
      </c>
      <c r="D43" s="109">
        <v>1</v>
      </c>
      <c r="E43" s="129">
        <v>20000000</v>
      </c>
    </row>
    <row r="44" spans="1:6" s="53" customFormat="1" ht="25.5">
      <c r="A44" s="54">
        <v>2</v>
      </c>
      <c r="B44" s="36" t="s">
        <v>387</v>
      </c>
      <c r="C44" s="36" t="s">
        <v>388</v>
      </c>
      <c r="D44" s="109">
        <v>1</v>
      </c>
      <c r="E44" s="129">
        <v>268338000</v>
      </c>
    </row>
    <row r="45" spans="1:6" s="53" customFormat="1">
      <c r="A45" s="12"/>
      <c r="B45" s="36"/>
      <c r="C45" s="36"/>
      <c r="D45" s="109"/>
      <c r="E45" s="41"/>
    </row>
    <row r="46" spans="1:6" s="53" customFormat="1" ht="38.25">
      <c r="A46" s="12" t="s">
        <v>209</v>
      </c>
      <c r="B46" s="35" t="s">
        <v>78</v>
      </c>
      <c r="C46" s="36"/>
      <c r="D46" s="109"/>
      <c r="E46" s="42">
        <f>SUM(E47)</f>
        <v>6610000</v>
      </c>
    </row>
    <row r="47" spans="1:6" s="53" customFormat="1" ht="25.5">
      <c r="A47" s="54">
        <v>1</v>
      </c>
      <c r="B47" s="36" t="s">
        <v>389</v>
      </c>
      <c r="C47" s="36" t="s">
        <v>246</v>
      </c>
      <c r="D47" s="109">
        <v>1</v>
      </c>
      <c r="E47" s="129">
        <v>6610000</v>
      </c>
    </row>
    <row r="48" spans="1:6" s="53" customFormat="1">
      <c r="A48" s="12"/>
      <c r="B48" s="36"/>
      <c r="C48" s="36"/>
      <c r="D48" s="109"/>
      <c r="E48" s="41"/>
    </row>
    <row r="49" spans="1:5" s="53" customFormat="1" ht="25.5">
      <c r="A49" s="12" t="s">
        <v>212</v>
      </c>
      <c r="B49" s="35" t="s">
        <v>135</v>
      </c>
      <c r="C49" s="36"/>
      <c r="D49" s="109"/>
      <c r="E49" s="42">
        <f>SUM(E50)</f>
        <v>278939050</v>
      </c>
    </row>
    <row r="50" spans="1:5" s="53" customFormat="1">
      <c r="A50" s="54">
        <v>1</v>
      </c>
      <c r="B50" s="36" t="s">
        <v>247</v>
      </c>
      <c r="C50" s="36" t="s">
        <v>248</v>
      </c>
      <c r="D50" s="109">
        <v>1</v>
      </c>
      <c r="E50" s="129">
        <v>278939050</v>
      </c>
    </row>
    <row r="51" spans="1:5" s="53" customFormat="1">
      <c r="A51" s="54"/>
      <c r="B51" s="24"/>
      <c r="C51" s="24"/>
      <c r="D51" s="25"/>
      <c r="E51" s="129"/>
    </row>
    <row r="52" spans="1:5" s="39" customFormat="1" ht="22.5" customHeight="1">
      <c r="A52" s="13"/>
      <c r="B52" s="28" t="s">
        <v>9</v>
      </c>
      <c r="C52" s="28"/>
      <c r="D52" s="14"/>
      <c r="E52" s="91">
        <f>SUM(E8,E11,E14,E17,E32,E42,E46,E49)</f>
        <v>1942182900</v>
      </c>
    </row>
    <row r="53" spans="1:5" s="39" customFormat="1"/>
    <row r="54" spans="1:5">
      <c r="E54" s="9"/>
    </row>
    <row r="55" spans="1:5">
      <c r="E55" s="10"/>
    </row>
  </sheetData>
  <mergeCells count="7">
    <mergeCell ref="B1:E1"/>
    <mergeCell ref="B2:C2"/>
    <mergeCell ref="A4:A6"/>
    <mergeCell ref="B4:B6"/>
    <mergeCell ref="C4:C6"/>
    <mergeCell ref="D4:D6"/>
    <mergeCell ref="E4:E6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F55"/>
  <sheetViews>
    <sheetView view="pageBreakPreview" topLeftCell="D43" zoomScale="98" zoomScaleSheetLayoutView="98" workbookViewId="0">
      <selection activeCell="E47" sqref="E47"/>
    </sheetView>
  </sheetViews>
  <sheetFormatPr defaultRowHeight="12.75"/>
  <cols>
    <col min="1" max="1" width="10" style="59" customWidth="1"/>
    <col min="2" max="2" width="37.7109375" style="39" customWidth="1"/>
    <col min="3" max="3" width="35.7109375" style="39" customWidth="1"/>
    <col min="4" max="4" width="11.7109375" style="39" customWidth="1"/>
    <col min="5" max="5" width="18.42578125" style="108" customWidth="1"/>
    <col min="6" max="7" width="9.140625" style="39"/>
    <col min="8" max="8" width="10.42578125" style="39" bestFit="1" customWidth="1"/>
    <col min="9" max="256" width="9.140625" style="39"/>
    <col min="257" max="257" width="10" style="39" customWidth="1"/>
    <col min="258" max="258" width="37.7109375" style="39" customWidth="1"/>
    <col min="259" max="259" width="35.7109375" style="39" customWidth="1"/>
    <col min="260" max="260" width="11.7109375" style="39" customWidth="1"/>
    <col min="261" max="261" width="18.42578125" style="39" customWidth="1"/>
    <col min="262" max="263" width="9.140625" style="39"/>
    <col min="264" max="264" width="10.42578125" style="39" bestFit="1" customWidth="1"/>
    <col min="265" max="512" width="9.140625" style="39"/>
    <col min="513" max="513" width="10" style="39" customWidth="1"/>
    <col min="514" max="514" width="37.7109375" style="39" customWidth="1"/>
    <col min="515" max="515" width="35.7109375" style="39" customWidth="1"/>
    <col min="516" max="516" width="11.7109375" style="39" customWidth="1"/>
    <col min="517" max="517" width="18.42578125" style="39" customWidth="1"/>
    <col min="518" max="519" width="9.140625" style="39"/>
    <col min="520" max="520" width="10.42578125" style="39" bestFit="1" customWidth="1"/>
    <col min="521" max="768" width="9.140625" style="39"/>
    <col min="769" max="769" width="10" style="39" customWidth="1"/>
    <col min="770" max="770" width="37.7109375" style="39" customWidth="1"/>
    <col min="771" max="771" width="35.7109375" style="39" customWidth="1"/>
    <col min="772" max="772" width="11.7109375" style="39" customWidth="1"/>
    <col min="773" max="773" width="18.42578125" style="39" customWidth="1"/>
    <col min="774" max="775" width="9.140625" style="39"/>
    <col min="776" max="776" width="10.42578125" style="39" bestFit="1" customWidth="1"/>
    <col min="777" max="1024" width="9.140625" style="39"/>
    <col min="1025" max="1025" width="10" style="39" customWidth="1"/>
    <col min="1026" max="1026" width="37.7109375" style="39" customWidth="1"/>
    <col min="1027" max="1027" width="35.7109375" style="39" customWidth="1"/>
    <col min="1028" max="1028" width="11.7109375" style="39" customWidth="1"/>
    <col min="1029" max="1029" width="18.42578125" style="39" customWidth="1"/>
    <col min="1030" max="1031" width="9.140625" style="39"/>
    <col min="1032" max="1032" width="10.42578125" style="39" bestFit="1" customWidth="1"/>
    <col min="1033" max="1280" width="9.140625" style="39"/>
    <col min="1281" max="1281" width="10" style="39" customWidth="1"/>
    <col min="1282" max="1282" width="37.7109375" style="39" customWidth="1"/>
    <col min="1283" max="1283" width="35.7109375" style="39" customWidth="1"/>
    <col min="1284" max="1284" width="11.7109375" style="39" customWidth="1"/>
    <col min="1285" max="1285" width="18.42578125" style="39" customWidth="1"/>
    <col min="1286" max="1287" width="9.140625" style="39"/>
    <col min="1288" max="1288" width="10.42578125" style="39" bestFit="1" customWidth="1"/>
    <col min="1289" max="1536" width="9.140625" style="39"/>
    <col min="1537" max="1537" width="10" style="39" customWidth="1"/>
    <col min="1538" max="1538" width="37.7109375" style="39" customWidth="1"/>
    <col min="1539" max="1539" width="35.7109375" style="39" customWidth="1"/>
    <col min="1540" max="1540" width="11.7109375" style="39" customWidth="1"/>
    <col min="1541" max="1541" width="18.42578125" style="39" customWidth="1"/>
    <col min="1542" max="1543" width="9.140625" style="39"/>
    <col min="1544" max="1544" width="10.42578125" style="39" bestFit="1" customWidth="1"/>
    <col min="1545" max="1792" width="9.140625" style="39"/>
    <col min="1793" max="1793" width="10" style="39" customWidth="1"/>
    <col min="1794" max="1794" width="37.7109375" style="39" customWidth="1"/>
    <col min="1795" max="1795" width="35.7109375" style="39" customWidth="1"/>
    <col min="1796" max="1796" width="11.7109375" style="39" customWidth="1"/>
    <col min="1797" max="1797" width="18.42578125" style="39" customWidth="1"/>
    <col min="1798" max="1799" width="9.140625" style="39"/>
    <col min="1800" max="1800" width="10.42578125" style="39" bestFit="1" customWidth="1"/>
    <col min="1801" max="2048" width="9.140625" style="39"/>
    <col min="2049" max="2049" width="10" style="39" customWidth="1"/>
    <col min="2050" max="2050" width="37.7109375" style="39" customWidth="1"/>
    <col min="2051" max="2051" width="35.7109375" style="39" customWidth="1"/>
    <col min="2052" max="2052" width="11.7109375" style="39" customWidth="1"/>
    <col min="2053" max="2053" width="18.42578125" style="39" customWidth="1"/>
    <col min="2054" max="2055" width="9.140625" style="39"/>
    <col min="2056" max="2056" width="10.42578125" style="39" bestFit="1" customWidth="1"/>
    <col min="2057" max="2304" width="9.140625" style="39"/>
    <col min="2305" max="2305" width="10" style="39" customWidth="1"/>
    <col min="2306" max="2306" width="37.7109375" style="39" customWidth="1"/>
    <col min="2307" max="2307" width="35.7109375" style="39" customWidth="1"/>
    <col min="2308" max="2308" width="11.7109375" style="39" customWidth="1"/>
    <col min="2309" max="2309" width="18.42578125" style="39" customWidth="1"/>
    <col min="2310" max="2311" width="9.140625" style="39"/>
    <col min="2312" max="2312" width="10.42578125" style="39" bestFit="1" customWidth="1"/>
    <col min="2313" max="2560" width="9.140625" style="39"/>
    <col min="2561" max="2561" width="10" style="39" customWidth="1"/>
    <col min="2562" max="2562" width="37.7109375" style="39" customWidth="1"/>
    <col min="2563" max="2563" width="35.7109375" style="39" customWidth="1"/>
    <col min="2564" max="2564" width="11.7109375" style="39" customWidth="1"/>
    <col min="2565" max="2565" width="18.42578125" style="39" customWidth="1"/>
    <col min="2566" max="2567" width="9.140625" style="39"/>
    <col min="2568" max="2568" width="10.42578125" style="39" bestFit="1" customWidth="1"/>
    <col min="2569" max="2816" width="9.140625" style="39"/>
    <col min="2817" max="2817" width="10" style="39" customWidth="1"/>
    <col min="2818" max="2818" width="37.7109375" style="39" customWidth="1"/>
    <col min="2819" max="2819" width="35.7109375" style="39" customWidth="1"/>
    <col min="2820" max="2820" width="11.7109375" style="39" customWidth="1"/>
    <col min="2821" max="2821" width="18.42578125" style="39" customWidth="1"/>
    <col min="2822" max="2823" width="9.140625" style="39"/>
    <col min="2824" max="2824" width="10.42578125" style="39" bestFit="1" customWidth="1"/>
    <col min="2825" max="3072" width="9.140625" style="39"/>
    <col min="3073" max="3073" width="10" style="39" customWidth="1"/>
    <col min="3074" max="3074" width="37.7109375" style="39" customWidth="1"/>
    <col min="3075" max="3075" width="35.7109375" style="39" customWidth="1"/>
    <col min="3076" max="3076" width="11.7109375" style="39" customWidth="1"/>
    <col min="3077" max="3077" width="18.42578125" style="39" customWidth="1"/>
    <col min="3078" max="3079" width="9.140625" style="39"/>
    <col min="3080" max="3080" width="10.42578125" style="39" bestFit="1" customWidth="1"/>
    <col min="3081" max="3328" width="9.140625" style="39"/>
    <col min="3329" max="3329" width="10" style="39" customWidth="1"/>
    <col min="3330" max="3330" width="37.7109375" style="39" customWidth="1"/>
    <col min="3331" max="3331" width="35.7109375" style="39" customWidth="1"/>
    <col min="3332" max="3332" width="11.7109375" style="39" customWidth="1"/>
    <col min="3333" max="3333" width="18.42578125" style="39" customWidth="1"/>
    <col min="3334" max="3335" width="9.140625" style="39"/>
    <col min="3336" max="3336" width="10.42578125" style="39" bestFit="1" customWidth="1"/>
    <col min="3337" max="3584" width="9.140625" style="39"/>
    <col min="3585" max="3585" width="10" style="39" customWidth="1"/>
    <col min="3586" max="3586" width="37.7109375" style="39" customWidth="1"/>
    <col min="3587" max="3587" width="35.7109375" style="39" customWidth="1"/>
    <col min="3588" max="3588" width="11.7109375" style="39" customWidth="1"/>
    <col min="3589" max="3589" width="18.42578125" style="39" customWidth="1"/>
    <col min="3590" max="3591" width="9.140625" style="39"/>
    <col min="3592" max="3592" width="10.42578125" style="39" bestFit="1" customWidth="1"/>
    <col min="3593" max="3840" width="9.140625" style="39"/>
    <col min="3841" max="3841" width="10" style="39" customWidth="1"/>
    <col min="3842" max="3842" width="37.7109375" style="39" customWidth="1"/>
    <col min="3843" max="3843" width="35.7109375" style="39" customWidth="1"/>
    <col min="3844" max="3844" width="11.7109375" style="39" customWidth="1"/>
    <col min="3845" max="3845" width="18.42578125" style="39" customWidth="1"/>
    <col min="3846" max="3847" width="9.140625" style="39"/>
    <col min="3848" max="3848" width="10.42578125" style="39" bestFit="1" customWidth="1"/>
    <col min="3849" max="4096" width="9.140625" style="39"/>
    <col min="4097" max="4097" width="10" style="39" customWidth="1"/>
    <col min="4098" max="4098" width="37.7109375" style="39" customWidth="1"/>
    <col min="4099" max="4099" width="35.7109375" style="39" customWidth="1"/>
    <col min="4100" max="4100" width="11.7109375" style="39" customWidth="1"/>
    <col min="4101" max="4101" width="18.42578125" style="39" customWidth="1"/>
    <col min="4102" max="4103" width="9.140625" style="39"/>
    <col min="4104" max="4104" width="10.42578125" style="39" bestFit="1" customWidth="1"/>
    <col min="4105" max="4352" width="9.140625" style="39"/>
    <col min="4353" max="4353" width="10" style="39" customWidth="1"/>
    <col min="4354" max="4354" width="37.7109375" style="39" customWidth="1"/>
    <col min="4355" max="4355" width="35.7109375" style="39" customWidth="1"/>
    <col min="4356" max="4356" width="11.7109375" style="39" customWidth="1"/>
    <col min="4357" max="4357" width="18.42578125" style="39" customWidth="1"/>
    <col min="4358" max="4359" width="9.140625" style="39"/>
    <col min="4360" max="4360" width="10.42578125" style="39" bestFit="1" customWidth="1"/>
    <col min="4361" max="4608" width="9.140625" style="39"/>
    <col min="4609" max="4609" width="10" style="39" customWidth="1"/>
    <col min="4610" max="4610" width="37.7109375" style="39" customWidth="1"/>
    <col min="4611" max="4611" width="35.7109375" style="39" customWidth="1"/>
    <col min="4612" max="4612" width="11.7109375" style="39" customWidth="1"/>
    <col min="4613" max="4613" width="18.42578125" style="39" customWidth="1"/>
    <col min="4614" max="4615" width="9.140625" style="39"/>
    <col min="4616" max="4616" width="10.42578125" style="39" bestFit="1" customWidth="1"/>
    <col min="4617" max="4864" width="9.140625" style="39"/>
    <col min="4865" max="4865" width="10" style="39" customWidth="1"/>
    <col min="4866" max="4866" width="37.7109375" style="39" customWidth="1"/>
    <col min="4867" max="4867" width="35.7109375" style="39" customWidth="1"/>
    <col min="4868" max="4868" width="11.7109375" style="39" customWidth="1"/>
    <col min="4869" max="4869" width="18.42578125" style="39" customWidth="1"/>
    <col min="4870" max="4871" width="9.140625" style="39"/>
    <col min="4872" max="4872" width="10.42578125" style="39" bestFit="1" customWidth="1"/>
    <col min="4873" max="5120" width="9.140625" style="39"/>
    <col min="5121" max="5121" width="10" style="39" customWidth="1"/>
    <col min="5122" max="5122" width="37.7109375" style="39" customWidth="1"/>
    <col min="5123" max="5123" width="35.7109375" style="39" customWidth="1"/>
    <col min="5124" max="5124" width="11.7109375" style="39" customWidth="1"/>
    <col min="5125" max="5125" width="18.42578125" style="39" customWidth="1"/>
    <col min="5126" max="5127" width="9.140625" style="39"/>
    <col min="5128" max="5128" width="10.42578125" style="39" bestFit="1" customWidth="1"/>
    <col min="5129" max="5376" width="9.140625" style="39"/>
    <col min="5377" max="5377" width="10" style="39" customWidth="1"/>
    <col min="5378" max="5378" width="37.7109375" style="39" customWidth="1"/>
    <col min="5379" max="5379" width="35.7109375" style="39" customWidth="1"/>
    <col min="5380" max="5380" width="11.7109375" style="39" customWidth="1"/>
    <col min="5381" max="5381" width="18.42578125" style="39" customWidth="1"/>
    <col min="5382" max="5383" width="9.140625" style="39"/>
    <col min="5384" max="5384" width="10.42578125" style="39" bestFit="1" customWidth="1"/>
    <col min="5385" max="5632" width="9.140625" style="39"/>
    <col min="5633" max="5633" width="10" style="39" customWidth="1"/>
    <col min="5634" max="5634" width="37.7109375" style="39" customWidth="1"/>
    <col min="5635" max="5635" width="35.7109375" style="39" customWidth="1"/>
    <col min="5636" max="5636" width="11.7109375" style="39" customWidth="1"/>
    <col min="5637" max="5637" width="18.42578125" style="39" customWidth="1"/>
    <col min="5638" max="5639" width="9.140625" style="39"/>
    <col min="5640" max="5640" width="10.42578125" style="39" bestFit="1" customWidth="1"/>
    <col min="5641" max="5888" width="9.140625" style="39"/>
    <col min="5889" max="5889" width="10" style="39" customWidth="1"/>
    <col min="5890" max="5890" width="37.7109375" style="39" customWidth="1"/>
    <col min="5891" max="5891" width="35.7109375" style="39" customWidth="1"/>
    <col min="5892" max="5892" width="11.7109375" style="39" customWidth="1"/>
    <col min="5893" max="5893" width="18.42578125" style="39" customWidth="1"/>
    <col min="5894" max="5895" width="9.140625" style="39"/>
    <col min="5896" max="5896" width="10.42578125" style="39" bestFit="1" customWidth="1"/>
    <col min="5897" max="6144" width="9.140625" style="39"/>
    <col min="6145" max="6145" width="10" style="39" customWidth="1"/>
    <col min="6146" max="6146" width="37.7109375" style="39" customWidth="1"/>
    <col min="6147" max="6147" width="35.7109375" style="39" customWidth="1"/>
    <col min="6148" max="6148" width="11.7109375" style="39" customWidth="1"/>
    <col min="6149" max="6149" width="18.42578125" style="39" customWidth="1"/>
    <col min="6150" max="6151" width="9.140625" style="39"/>
    <col min="6152" max="6152" width="10.42578125" style="39" bestFit="1" customWidth="1"/>
    <col min="6153" max="6400" width="9.140625" style="39"/>
    <col min="6401" max="6401" width="10" style="39" customWidth="1"/>
    <col min="6402" max="6402" width="37.7109375" style="39" customWidth="1"/>
    <col min="6403" max="6403" width="35.7109375" style="39" customWidth="1"/>
    <col min="6404" max="6404" width="11.7109375" style="39" customWidth="1"/>
    <col min="6405" max="6405" width="18.42578125" style="39" customWidth="1"/>
    <col min="6406" max="6407" width="9.140625" style="39"/>
    <col min="6408" max="6408" width="10.42578125" style="39" bestFit="1" customWidth="1"/>
    <col min="6409" max="6656" width="9.140625" style="39"/>
    <col min="6657" max="6657" width="10" style="39" customWidth="1"/>
    <col min="6658" max="6658" width="37.7109375" style="39" customWidth="1"/>
    <col min="6659" max="6659" width="35.7109375" style="39" customWidth="1"/>
    <col min="6660" max="6660" width="11.7109375" style="39" customWidth="1"/>
    <col min="6661" max="6661" width="18.42578125" style="39" customWidth="1"/>
    <col min="6662" max="6663" width="9.140625" style="39"/>
    <col min="6664" max="6664" width="10.42578125" style="39" bestFit="1" customWidth="1"/>
    <col min="6665" max="6912" width="9.140625" style="39"/>
    <col min="6913" max="6913" width="10" style="39" customWidth="1"/>
    <col min="6914" max="6914" width="37.7109375" style="39" customWidth="1"/>
    <col min="6915" max="6915" width="35.7109375" style="39" customWidth="1"/>
    <col min="6916" max="6916" width="11.7109375" style="39" customWidth="1"/>
    <col min="6917" max="6917" width="18.42578125" style="39" customWidth="1"/>
    <col min="6918" max="6919" width="9.140625" style="39"/>
    <col min="6920" max="6920" width="10.42578125" style="39" bestFit="1" customWidth="1"/>
    <col min="6921" max="7168" width="9.140625" style="39"/>
    <col min="7169" max="7169" width="10" style="39" customWidth="1"/>
    <col min="7170" max="7170" width="37.7109375" style="39" customWidth="1"/>
    <col min="7171" max="7171" width="35.7109375" style="39" customWidth="1"/>
    <col min="7172" max="7172" width="11.7109375" style="39" customWidth="1"/>
    <col min="7173" max="7173" width="18.42578125" style="39" customWidth="1"/>
    <col min="7174" max="7175" width="9.140625" style="39"/>
    <col min="7176" max="7176" width="10.42578125" style="39" bestFit="1" customWidth="1"/>
    <col min="7177" max="7424" width="9.140625" style="39"/>
    <col min="7425" max="7425" width="10" style="39" customWidth="1"/>
    <col min="7426" max="7426" width="37.7109375" style="39" customWidth="1"/>
    <col min="7427" max="7427" width="35.7109375" style="39" customWidth="1"/>
    <col min="7428" max="7428" width="11.7109375" style="39" customWidth="1"/>
    <col min="7429" max="7429" width="18.42578125" style="39" customWidth="1"/>
    <col min="7430" max="7431" width="9.140625" style="39"/>
    <col min="7432" max="7432" width="10.42578125" style="39" bestFit="1" customWidth="1"/>
    <col min="7433" max="7680" width="9.140625" style="39"/>
    <col min="7681" max="7681" width="10" style="39" customWidth="1"/>
    <col min="7682" max="7682" width="37.7109375" style="39" customWidth="1"/>
    <col min="7683" max="7683" width="35.7109375" style="39" customWidth="1"/>
    <col min="7684" max="7684" width="11.7109375" style="39" customWidth="1"/>
    <col min="7685" max="7685" width="18.42578125" style="39" customWidth="1"/>
    <col min="7686" max="7687" width="9.140625" style="39"/>
    <col min="7688" max="7688" width="10.42578125" style="39" bestFit="1" customWidth="1"/>
    <col min="7689" max="7936" width="9.140625" style="39"/>
    <col min="7937" max="7937" width="10" style="39" customWidth="1"/>
    <col min="7938" max="7938" width="37.7109375" style="39" customWidth="1"/>
    <col min="7939" max="7939" width="35.7109375" style="39" customWidth="1"/>
    <col min="7940" max="7940" width="11.7109375" style="39" customWidth="1"/>
    <col min="7941" max="7941" width="18.42578125" style="39" customWidth="1"/>
    <col min="7942" max="7943" width="9.140625" style="39"/>
    <col min="7944" max="7944" width="10.42578125" style="39" bestFit="1" customWidth="1"/>
    <col min="7945" max="8192" width="9.140625" style="39"/>
    <col min="8193" max="8193" width="10" style="39" customWidth="1"/>
    <col min="8194" max="8194" width="37.7109375" style="39" customWidth="1"/>
    <col min="8195" max="8195" width="35.7109375" style="39" customWidth="1"/>
    <col min="8196" max="8196" width="11.7109375" style="39" customWidth="1"/>
    <col min="8197" max="8197" width="18.42578125" style="39" customWidth="1"/>
    <col min="8198" max="8199" width="9.140625" style="39"/>
    <col min="8200" max="8200" width="10.42578125" style="39" bestFit="1" customWidth="1"/>
    <col min="8201" max="8448" width="9.140625" style="39"/>
    <col min="8449" max="8449" width="10" style="39" customWidth="1"/>
    <col min="8450" max="8450" width="37.7109375" style="39" customWidth="1"/>
    <col min="8451" max="8451" width="35.7109375" style="39" customWidth="1"/>
    <col min="8452" max="8452" width="11.7109375" style="39" customWidth="1"/>
    <col min="8453" max="8453" width="18.42578125" style="39" customWidth="1"/>
    <col min="8454" max="8455" width="9.140625" style="39"/>
    <col min="8456" max="8456" width="10.42578125" style="39" bestFit="1" customWidth="1"/>
    <col min="8457" max="8704" width="9.140625" style="39"/>
    <col min="8705" max="8705" width="10" style="39" customWidth="1"/>
    <col min="8706" max="8706" width="37.7109375" style="39" customWidth="1"/>
    <col min="8707" max="8707" width="35.7109375" style="39" customWidth="1"/>
    <col min="8708" max="8708" width="11.7109375" style="39" customWidth="1"/>
    <col min="8709" max="8709" width="18.42578125" style="39" customWidth="1"/>
    <col min="8710" max="8711" width="9.140625" style="39"/>
    <col min="8712" max="8712" width="10.42578125" style="39" bestFit="1" customWidth="1"/>
    <col min="8713" max="8960" width="9.140625" style="39"/>
    <col min="8961" max="8961" width="10" style="39" customWidth="1"/>
    <col min="8962" max="8962" width="37.7109375" style="39" customWidth="1"/>
    <col min="8963" max="8963" width="35.7109375" style="39" customWidth="1"/>
    <col min="8964" max="8964" width="11.7109375" style="39" customWidth="1"/>
    <col min="8965" max="8965" width="18.42578125" style="39" customWidth="1"/>
    <col min="8966" max="8967" width="9.140625" style="39"/>
    <col min="8968" max="8968" width="10.42578125" style="39" bestFit="1" customWidth="1"/>
    <col min="8969" max="9216" width="9.140625" style="39"/>
    <col min="9217" max="9217" width="10" style="39" customWidth="1"/>
    <col min="9218" max="9218" width="37.7109375" style="39" customWidth="1"/>
    <col min="9219" max="9219" width="35.7109375" style="39" customWidth="1"/>
    <col min="9220" max="9220" width="11.7109375" style="39" customWidth="1"/>
    <col min="9221" max="9221" width="18.42578125" style="39" customWidth="1"/>
    <col min="9222" max="9223" width="9.140625" style="39"/>
    <col min="9224" max="9224" width="10.42578125" style="39" bestFit="1" customWidth="1"/>
    <col min="9225" max="9472" width="9.140625" style="39"/>
    <col min="9473" max="9473" width="10" style="39" customWidth="1"/>
    <col min="9474" max="9474" width="37.7109375" style="39" customWidth="1"/>
    <col min="9475" max="9475" width="35.7109375" style="39" customWidth="1"/>
    <col min="9476" max="9476" width="11.7109375" style="39" customWidth="1"/>
    <col min="9477" max="9477" width="18.42578125" style="39" customWidth="1"/>
    <col min="9478" max="9479" width="9.140625" style="39"/>
    <col min="9480" max="9480" width="10.42578125" style="39" bestFit="1" customWidth="1"/>
    <col min="9481" max="9728" width="9.140625" style="39"/>
    <col min="9729" max="9729" width="10" style="39" customWidth="1"/>
    <col min="9730" max="9730" width="37.7109375" style="39" customWidth="1"/>
    <col min="9731" max="9731" width="35.7109375" style="39" customWidth="1"/>
    <col min="9732" max="9732" width="11.7109375" style="39" customWidth="1"/>
    <col min="9733" max="9733" width="18.42578125" style="39" customWidth="1"/>
    <col min="9734" max="9735" width="9.140625" style="39"/>
    <col min="9736" max="9736" width="10.42578125" style="39" bestFit="1" customWidth="1"/>
    <col min="9737" max="9984" width="9.140625" style="39"/>
    <col min="9985" max="9985" width="10" style="39" customWidth="1"/>
    <col min="9986" max="9986" width="37.7109375" style="39" customWidth="1"/>
    <col min="9987" max="9987" width="35.7109375" style="39" customWidth="1"/>
    <col min="9988" max="9988" width="11.7109375" style="39" customWidth="1"/>
    <col min="9989" max="9989" width="18.42578125" style="39" customWidth="1"/>
    <col min="9990" max="9991" width="9.140625" style="39"/>
    <col min="9992" max="9992" width="10.42578125" style="39" bestFit="1" customWidth="1"/>
    <col min="9993" max="10240" width="9.140625" style="39"/>
    <col min="10241" max="10241" width="10" style="39" customWidth="1"/>
    <col min="10242" max="10242" width="37.7109375" style="39" customWidth="1"/>
    <col min="10243" max="10243" width="35.7109375" style="39" customWidth="1"/>
    <col min="10244" max="10244" width="11.7109375" style="39" customWidth="1"/>
    <col min="10245" max="10245" width="18.42578125" style="39" customWidth="1"/>
    <col min="10246" max="10247" width="9.140625" style="39"/>
    <col min="10248" max="10248" width="10.42578125" style="39" bestFit="1" customWidth="1"/>
    <col min="10249" max="10496" width="9.140625" style="39"/>
    <col min="10497" max="10497" width="10" style="39" customWidth="1"/>
    <col min="10498" max="10498" width="37.7109375" style="39" customWidth="1"/>
    <col min="10499" max="10499" width="35.7109375" style="39" customWidth="1"/>
    <col min="10500" max="10500" width="11.7109375" style="39" customWidth="1"/>
    <col min="10501" max="10501" width="18.42578125" style="39" customWidth="1"/>
    <col min="10502" max="10503" width="9.140625" style="39"/>
    <col min="10504" max="10504" width="10.42578125" style="39" bestFit="1" customWidth="1"/>
    <col min="10505" max="10752" width="9.140625" style="39"/>
    <col min="10753" max="10753" width="10" style="39" customWidth="1"/>
    <col min="10754" max="10754" width="37.7109375" style="39" customWidth="1"/>
    <col min="10755" max="10755" width="35.7109375" style="39" customWidth="1"/>
    <col min="10756" max="10756" width="11.7109375" style="39" customWidth="1"/>
    <col min="10757" max="10757" width="18.42578125" style="39" customWidth="1"/>
    <col min="10758" max="10759" width="9.140625" style="39"/>
    <col min="10760" max="10760" width="10.42578125" style="39" bestFit="1" customWidth="1"/>
    <col min="10761" max="11008" width="9.140625" style="39"/>
    <col min="11009" max="11009" width="10" style="39" customWidth="1"/>
    <col min="11010" max="11010" width="37.7109375" style="39" customWidth="1"/>
    <col min="11011" max="11011" width="35.7109375" style="39" customWidth="1"/>
    <col min="11012" max="11012" width="11.7109375" style="39" customWidth="1"/>
    <col min="11013" max="11013" width="18.42578125" style="39" customWidth="1"/>
    <col min="11014" max="11015" width="9.140625" style="39"/>
    <col min="11016" max="11016" width="10.42578125" style="39" bestFit="1" customWidth="1"/>
    <col min="11017" max="11264" width="9.140625" style="39"/>
    <col min="11265" max="11265" width="10" style="39" customWidth="1"/>
    <col min="11266" max="11266" width="37.7109375" style="39" customWidth="1"/>
    <col min="11267" max="11267" width="35.7109375" style="39" customWidth="1"/>
    <col min="11268" max="11268" width="11.7109375" style="39" customWidth="1"/>
    <col min="11269" max="11269" width="18.42578125" style="39" customWidth="1"/>
    <col min="11270" max="11271" width="9.140625" style="39"/>
    <col min="11272" max="11272" width="10.42578125" style="39" bestFit="1" customWidth="1"/>
    <col min="11273" max="11520" width="9.140625" style="39"/>
    <col min="11521" max="11521" width="10" style="39" customWidth="1"/>
    <col min="11522" max="11522" width="37.7109375" style="39" customWidth="1"/>
    <col min="11523" max="11523" width="35.7109375" style="39" customWidth="1"/>
    <col min="11524" max="11524" width="11.7109375" style="39" customWidth="1"/>
    <col min="11525" max="11525" width="18.42578125" style="39" customWidth="1"/>
    <col min="11526" max="11527" width="9.140625" style="39"/>
    <col min="11528" max="11528" width="10.42578125" style="39" bestFit="1" customWidth="1"/>
    <col min="11529" max="11776" width="9.140625" style="39"/>
    <col min="11777" max="11777" width="10" style="39" customWidth="1"/>
    <col min="11778" max="11778" width="37.7109375" style="39" customWidth="1"/>
    <col min="11779" max="11779" width="35.7109375" style="39" customWidth="1"/>
    <col min="11780" max="11780" width="11.7109375" style="39" customWidth="1"/>
    <col min="11781" max="11781" width="18.42578125" style="39" customWidth="1"/>
    <col min="11782" max="11783" width="9.140625" style="39"/>
    <col min="11784" max="11784" width="10.42578125" style="39" bestFit="1" customWidth="1"/>
    <col min="11785" max="12032" width="9.140625" style="39"/>
    <col min="12033" max="12033" width="10" style="39" customWidth="1"/>
    <col min="12034" max="12034" width="37.7109375" style="39" customWidth="1"/>
    <col min="12035" max="12035" width="35.7109375" style="39" customWidth="1"/>
    <col min="12036" max="12036" width="11.7109375" style="39" customWidth="1"/>
    <col min="12037" max="12037" width="18.42578125" style="39" customWidth="1"/>
    <col min="12038" max="12039" width="9.140625" style="39"/>
    <col min="12040" max="12040" width="10.42578125" style="39" bestFit="1" customWidth="1"/>
    <col min="12041" max="12288" width="9.140625" style="39"/>
    <col min="12289" max="12289" width="10" style="39" customWidth="1"/>
    <col min="12290" max="12290" width="37.7109375" style="39" customWidth="1"/>
    <col min="12291" max="12291" width="35.7109375" style="39" customWidth="1"/>
    <col min="12292" max="12292" width="11.7109375" style="39" customWidth="1"/>
    <col min="12293" max="12293" width="18.42578125" style="39" customWidth="1"/>
    <col min="12294" max="12295" width="9.140625" style="39"/>
    <col min="12296" max="12296" width="10.42578125" style="39" bestFit="1" customWidth="1"/>
    <col min="12297" max="12544" width="9.140625" style="39"/>
    <col min="12545" max="12545" width="10" style="39" customWidth="1"/>
    <col min="12546" max="12546" width="37.7109375" style="39" customWidth="1"/>
    <col min="12547" max="12547" width="35.7109375" style="39" customWidth="1"/>
    <col min="12548" max="12548" width="11.7109375" style="39" customWidth="1"/>
    <col min="12549" max="12549" width="18.42578125" style="39" customWidth="1"/>
    <col min="12550" max="12551" width="9.140625" style="39"/>
    <col min="12552" max="12552" width="10.42578125" style="39" bestFit="1" customWidth="1"/>
    <col min="12553" max="12800" width="9.140625" style="39"/>
    <col min="12801" max="12801" width="10" style="39" customWidth="1"/>
    <col min="12802" max="12802" width="37.7109375" style="39" customWidth="1"/>
    <col min="12803" max="12803" width="35.7109375" style="39" customWidth="1"/>
    <col min="12804" max="12804" width="11.7109375" style="39" customWidth="1"/>
    <col min="12805" max="12805" width="18.42578125" style="39" customWidth="1"/>
    <col min="12806" max="12807" width="9.140625" style="39"/>
    <col min="12808" max="12808" width="10.42578125" style="39" bestFit="1" customWidth="1"/>
    <col min="12809" max="13056" width="9.140625" style="39"/>
    <col min="13057" max="13057" width="10" style="39" customWidth="1"/>
    <col min="13058" max="13058" width="37.7109375" style="39" customWidth="1"/>
    <col min="13059" max="13059" width="35.7109375" style="39" customWidth="1"/>
    <col min="13060" max="13060" width="11.7109375" style="39" customWidth="1"/>
    <col min="13061" max="13061" width="18.42578125" style="39" customWidth="1"/>
    <col min="13062" max="13063" width="9.140625" style="39"/>
    <col min="13064" max="13064" width="10.42578125" style="39" bestFit="1" customWidth="1"/>
    <col min="13065" max="13312" width="9.140625" style="39"/>
    <col min="13313" max="13313" width="10" style="39" customWidth="1"/>
    <col min="13314" max="13314" width="37.7109375" style="39" customWidth="1"/>
    <col min="13315" max="13315" width="35.7109375" style="39" customWidth="1"/>
    <col min="13316" max="13316" width="11.7109375" style="39" customWidth="1"/>
    <col min="13317" max="13317" width="18.42578125" style="39" customWidth="1"/>
    <col min="13318" max="13319" width="9.140625" style="39"/>
    <col min="13320" max="13320" width="10.42578125" style="39" bestFit="1" customWidth="1"/>
    <col min="13321" max="13568" width="9.140625" style="39"/>
    <col min="13569" max="13569" width="10" style="39" customWidth="1"/>
    <col min="13570" max="13570" width="37.7109375" style="39" customWidth="1"/>
    <col min="13571" max="13571" width="35.7109375" style="39" customWidth="1"/>
    <col min="13572" max="13572" width="11.7109375" style="39" customWidth="1"/>
    <col min="13573" max="13573" width="18.42578125" style="39" customWidth="1"/>
    <col min="13574" max="13575" width="9.140625" style="39"/>
    <col min="13576" max="13576" width="10.42578125" style="39" bestFit="1" customWidth="1"/>
    <col min="13577" max="13824" width="9.140625" style="39"/>
    <col min="13825" max="13825" width="10" style="39" customWidth="1"/>
    <col min="13826" max="13826" width="37.7109375" style="39" customWidth="1"/>
    <col min="13827" max="13827" width="35.7109375" style="39" customWidth="1"/>
    <col min="13828" max="13828" width="11.7109375" style="39" customWidth="1"/>
    <col min="13829" max="13829" width="18.42578125" style="39" customWidth="1"/>
    <col min="13830" max="13831" width="9.140625" style="39"/>
    <col min="13832" max="13832" width="10.42578125" style="39" bestFit="1" customWidth="1"/>
    <col min="13833" max="14080" width="9.140625" style="39"/>
    <col min="14081" max="14081" width="10" style="39" customWidth="1"/>
    <col min="14082" max="14082" width="37.7109375" style="39" customWidth="1"/>
    <col min="14083" max="14083" width="35.7109375" style="39" customWidth="1"/>
    <col min="14084" max="14084" width="11.7109375" style="39" customWidth="1"/>
    <col min="14085" max="14085" width="18.42578125" style="39" customWidth="1"/>
    <col min="14086" max="14087" width="9.140625" style="39"/>
    <col min="14088" max="14088" width="10.42578125" style="39" bestFit="1" customWidth="1"/>
    <col min="14089" max="14336" width="9.140625" style="39"/>
    <col min="14337" max="14337" width="10" style="39" customWidth="1"/>
    <col min="14338" max="14338" width="37.7109375" style="39" customWidth="1"/>
    <col min="14339" max="14339" width="35.7109375" style="39" customWidth="1"/>
    <col min="14340" max="14340" width="11.7109375" style="39" customWidth="1"/>
    <col min="14341" max="14341" width="18.42578125" style="39" customWidth="1"/>
    <col min="14342" max="14343" width="9.140625" style="39"/>
    <col min="14344" max="14344" width="10.42578125" style="39" bestFit="1" customWidth="1"/>
    <col min="14345" max="14592" width="9.140625" style="39"/>
    <col min="14593" max="14593" width="10" style="39" customWidth="1"/>
    <col min="14594" max="14594" width="37.7109375" style="39" customWidth="1"/>
    <col min="14595" max="14595" width="35.7109375" style="39" customWidth="1"/>
    <col min="14596" max="14596" width="11.7109375" style="39" customWidth="1"/>
    <col min="14597" max="14597" width="18.42578125" style="39" customWidth="1"/>
    <col min="14598" max="14599" width="9.140625" style="39"/>
    <col min="14600" max="14600" width="10.42578125" style="39" bestFit="1" customWidth="1"/>
    <col min="14601" max="14848" width="9.140625" style="39"/>
    <col min="14849" max="14849" width="10" style="39" customWidth="1"/>
    <col min="14850" max="14850" width="37.7109375" style="39" customWidth="1"/>
    <col min="14851" max="14851" width="35.7109375" style="39" customWidth="1"/>
    <col min="14852" max="14852" width="11.7109375" style="39" customWidth="1"/>
    <col min="14853" max="14853" width="18.42578125" style="39" customWidth="1"/>
    <col min="14854" max="14855" width="9.140625" style="39"/>
    <col min="14856" max="14856" width="10.42578125" style="39" bestFit="1" customWidth="1"/>
    <col min="14857" max="15104" width="9.140625" style="39"/>
    <col min="15105" max="15105" width="10" style="39" customWidth="1"/>
    <col min="15106" max="15106" width="37.7109375" style="39" customWidth="1"/>
    <col min="15107" max="15107" width="35.7109375" style="39" customWidth="1"/>
    <col min="15108" max="15108" width="11.7109375" style="39" customWidth="1"/>
    <col min="15109" max="15109" width="18.42578125" style="39" customWidth="1"/>
    <col min="15110" max="15111" width="9.140625" style="39"/>
    <col min="15112" max="15112" width="10.42578125" style="39" bestFit="1" customWidth="1"/>
    <col min="15113" max="15360" width="9.140625" style="39"/>
    <col min="15361" max="15361" width="10" style="39" customWidth="1"/>
    <col min="15362" max="15362" width="37.7109375" style="39" customWidth="1"/>
    <col min="15363" max="15363" width="35.7109375" style="39" customWidth="1"/>
    <col min="15364" max="15364" width="11.7109375" style="39" customWidth="1"/>
    <col min="15365" max="15365" width="18.42578125" style="39" customWidth="1"/>
    <col min="15366" max="15367" width="9.140625" style="39"/>
    <col min="15368" max="15368" width="10.42578125" style="39" bestFit="1" customWidth="1"/>
    <col min="15369" max="15616" width="9.140625" style="39"/>
    <col min="15617" max="15617" width="10" style="39" customWidth="1"/>
    <col min="15618" max="15618" width="37.7109375" style="39" customWidth="1"/>
    <col min="15619" max="15619" width="35.7109375" style="39" customWidth="1"/>
    <col min="15620" max="15620" width="11.7109375" style="39" customWidth="1"/>
    <col min="15621" max="15621" width="18.42578125" style="39" customWidth="1"/>
    <col min="15622" max="15623" width="9.140625" style="39"/>
    <col min="15624" max="15624" width="10.42578125" style="39" bestFit="1" customWidth="1"/>
    <col min="15625" max="15872" width="9.140625" style="39"/>
    <col min="15873" max="15873" width="10" style="39" customWidth="1"/>
    <col min="15874" max="15874" width="37.7109375" style="39" customWidth="1"/>
    <col min="15875" max="15875" width="35.7109375" style="39" customWidth="1"/>
    <col min="15876" max="15876" width="11.7109375" style="39" customWidth="1"/>
    <col min="15877" max="15877" width="18.42578125" style="39" customWidth="1"/>
    <col min="15878" max="15879" width="9.140625" style="39"/>
    <col min="15880" max="15880" width="10.42578125" style="39" bestFit="1" customWidth="1"/>
    <col min="15881" max="16128" width="9.140625" style="39"/>
    <col min="16129" max="16129" width="10" style="39" customWidth="1"/>
    <col min="16130" max="16130" width="37.7109375" style="39" customWidth="1"/>
    <col min="16131" max="16131" width="35.7109375" style="39" customWidth="1"/>
    <col min="16132" max="16132" width="11.7109375" style="39" customWidth="1"/>
    <col min="16133" max="16133" width="18.42578125" style="39" customWidth="1"/>
    <col min="16134" max="16135" width="9.140625" style="39"/>
    <col min="16136" max="16136" width="10.42578125" style="39" bestFit="1" customWidth="1"/>
    <col min="16137" max="16384" width="9.140625" style="39"/>
  </cols>
  <sheetData>
    <row r="1" spans="1:5" s="56" customFormat="1" ht="24.75" customHeight="1">
      <c r="A1" s="56" t="s">
        <v>249</v>
      </c>
      <c r="B1" s="152" t="s">
        <v>372</v>
      </c>
      <c r="C1" s="152"/>
      <c r="D1" s="152"/>
      <c r="E1" s="152"/>
    </row>
    <row r="2" spans="1:5" s="3" customFormat="1">
      <c r="A2" s="58" t="s">
        <v>0</v>
      </c>
      <c r="B2" s="123" t="s">
        <v>1</v>
      </c>
      <c r="E2" s="124"/>
    </row>
    <row r="3" spans="1:5">
      <c r="A3" s="58"/>
    </row>
    <row r="4" spans="1:5" s="3" customFormat="1" ht="12.75" customHeight="1">
      <c r="A4" s="154" t="s">
        <v>2</v>
      </c>
      <c r="B4" s="154" t="s">
        <v>3</v>
      </c>
      <c r="C4" s="154" t="s">
        <v>4</v>
      </c>
      <c r="D4" s="154" t="s">
        <v>5</v>
      </c>
      <c r="E4" s="155" t="s">
        <v>216</v>
      </c>
    </row>
    <row r="5" spans="1:5" s="3" customFormat="1" ht="48" customHeight="1">
      <c r="A5" s="154"/>
      <c r="B5" s="154"/>
      <c r="C5" s="154"/>
      <c r="D5" s="154"/>
      <c r="E5" s="155"/>
    </row>
    <row r="6" spans="1:5" s="3" customFormat="1" ht="14.25" customHeight="1">
      <c r="A6" s="93">
        <v>1</v>
      </c>
      <c r="B6" s="93">
        <v>2</v>
      </c>
      <c r="C6" s="93">
        <v>3</v>
      </c>
      <c r="D6" s="93">
        <v>4</v>
      </c>
      <c r="E6" s="115">
        <v>5</v>
      </c>
    </row>
    <row r="7" spans="1:5" ht="25.5">
      <c r="A7" s="12" t="s">
        <v>182</v>
      </c>
      <c r="B7" s="35" t="s">
        <v>6</v>
      </c>
      <c r="C7" s="36"/>
      <c r="D7" s="36"/>
      <c r="E7" s="87">
        <f>SUM(E8)</f>
        <v>49149100</v>
      </c>
    </row>
    <row r="8" spans="1:5" ht="25.5">
      <c r="A8" s="54">
        <v>1</v>
      </c>
      <c r="B8" s="36" t="s">
        <v>36</v>
      </c>
      <c r="C8" s="36" t="s">
        <v>37</v>
      </c>
      <c r="D8" s="149"/>
      <c r="E8" s="127">
        <v>49149100</v>
      </c>
    </row>
    <row r="9" spans="1:5" ht="54.75" customHeight="1">
      <c r="A9" s="12" t="s">
        <v>183</v>
      </c>
      <c r="B9" s="35" t="s">
        <v>353</v>
      </c>
      <c r="C9" s="36"/>
      <c r="D9" s="109"/>
      <c r="E9" s="87">
        <f>SUM(E10)</f>
        <v>50003200</v>
      </c>
    </row>
    <row r="10" spans="1:5" ht="29.25" customHeight="1">
      <c r="A10" s="54">
        <v>1</v>
      </c>
      <c r="B10" s="36" t="s">
        <v>85</v>
      </c>
      <c r="C10" s="36" t="s">
        <v>354</v>
      </c>
      <c r="D10" s="109">
        <v>1</v>
      </c>
      <c r="E10" s="127">
        <v>50003200</v>
      </c>
    </row>
    <row r="11" spans="1:5" ht="25.5">
      <c r="A11" s="12" t="s">
        <v>185</v>
      </c>
      <c r="B11" s="35" t="s">
        <v>38</v>
      </c>
      <c r="C11" s="36"/>
      <c r="D11" s="36"/>
      <c r="E11" s="87">
        <f>SUM(E12)</f>
        <v>11520000</v>
      </c>
    </row>
    <row r="12" spans="1:5">
      <c r="A12" s="54">
        <v>1</v>
      </c>
      <c r="B12" s="43" t="s">
        <v>39</v>
      </c>
      <c r="C12" s="36" t="s">
        <v>40</v>
      </c>
      <c r="D12" s="109">
        <v>1</v>
      </c>
      <c r="E12" s="127">
        <v>11520000</v>
      </c>
    </row>
    <row r="13" spans="1:5" ht="25.5">
      <c r="A13" s="12" t="s">
        <v>223</v>
      </c>
      <c r="B13" s="35" t="s">
        <v>41</v>
      </c>
      <c r="C13" s="36"/>
      <c r="D13" s="36"/>
      <c r="E13" s="87">
        <f>SUM(E14:E25)</f>
        <v>603361900</v>
      </c>
    </row>
    <row r="14" spans="1:5" ht="25.5">
      <c r="A14" s="54">
        <v>1</v>
      </c>
      <c r="B14" s="36" t="s">
        <v>42</v>
      </c>
      <c r="C14" s="36" t="s">
        <v>43</v>
      </c>
      <c r="D14" s="109">
        <v>1</v>
      </c>
      <c r="E14" s="127">
        <v>7260000</v>
      </c>
    </row>
    <row r="15" spans="1:5" ht="27.75" customHeight="1">
      <c r="A15" s="54">
        <v>2</v>
      </c>
      <c r="B15" s="36" t="s">
        <v>386</v>
      </c>
      <c r="C15" s="36" t="s">
        <v>386</v>
      </c>
      <c r="D15" s="109">
        <v>1</v>
      </c>
      <c r="E15" s="127">
        <v>50000000</v>
      </c>
    </row>
    <row r="16" spans="1:5" ht="30.75" customHeight="1">
      <c r="A16" s="54">
        <v>3</v>
      </c>
      <c r="B16" s="36" t="s">
        <v>46</v>
      </c>
      <c r="C16" s="36" t="s">
        <v>47</v>
      </c>
      <c r="D16" s="109">
        <v>1</v>
      </c>
      <c r="E16" s="127">
        <v>109500000</v>
      </c>
    </row>
    <row r="17" spans="1:5" ht="25.5">
      <c r="A17" s="54">
        <v>4</v>
      </c>
      <c r="B17" s="36" t="s">
        <v>48</v>
      </c>
      <c r="C17" s="36" t="s">
        <v>49</v>
      </c>
      <c r="D17" s="109">
        <v>1</v>
      </c>
      <c r="E17" s="127">
        <v>31609000</v>
      </c>
    </row>
    <row r="18" spans="1:5" ht="29.25" customHeight="1">
      <c r="A18" s="54">
        <v>5</v>
      </c>
      <c r="B18" s="36" t="s">
        <v>50</v>
      </c>
      <c r="C18" s="36" t="s">
        <v>51</v>
      </c>
      <c r="D18" s="109">
        <v>1</v>
      </c>
      <c r="E18" s="127">
        <v>18614000</v>
      </c>
    </row>
    <row r="19" spans="1:5" ht="39" customHeight="1">
      <c r="A19" s="54">
        <v>6</v>
      </c>
      <c r="B19" s="36" t="s">
        <v>52</v>
      </c>
      <c r="C19" s="36" t="s">
        <v>53</v>
      </c>
      <c r="D19" s="109">
        <v>1</v>
      </c>
      <c r="E19" s="127">
        <v>3591250</v>
      </c>
    </row>
    <row r="20" spans="1:5" ht="30.75" customHeight="1">
      <c r="A20" s="54">
        <v>7</v>
      </c>
      <c r="B20" s="36" t="s">
        <v>54</v>
      </c>
      <c r="C20" s="36" t="s">
        <v>55</v>
      </c>
      <c r="D20" s="109">
        <v>1</v>
      </c>
      <c r="E20" s="127">
        <v>3000000</v>
      </c>
    </row>
    <row r="21" spans="1:5" ht="30.75" customHeight="1">
      <c r="A21" s="54">
        <v>8</v>
      </c>
      <c r="B21" s="36" t="s">
        <v>11</v>
      </c>
      <c r="C21" s="36" t="s">
        <v>56</v>
      </c>
      <c r="D21" s="109">
        <v>1</v>
      </c>
      <c r="E21" s="127">
        <v>66579650</v>
      </c>
    </row>
    <row r="22" spans="1:5" ht="25.5">
      <c r="A22" s="54">
        <v>9</v>
      </c>
      <c r="B22" s="36" t="s">
        <v>57</v>
      </c>
      <c r="C22" s="36" t="s">
        <v>58</v>
      </c>
      <c r="D22" s="109">
        <v>1</v>
      </c>
      <c r="E22" s="127">
        <v>8250000</v>
      </c>
    </row>
    <row r="23" spans="1:5" ht="26.25" customHeight="1">
      <c r="A23" s="54">
        <v>10</v>
      </c>
      <c r="B23" s="36" t="s">
        <v>59</v>
      </c>
      <c r="C23" s="36" t="s">
        <v>60</v>
      </c>
      <c r="D23" s="109">
        <v>1</v>
      </c>
      <c r="E23" s="127">
        <v>177208000</v>
      </c>
    </row>
    <row r="24" spans="1:5" s="45" customFormat="1" ht="25.5" customHeight="1">
      <c r="A24" s="54">
        <v>11</v>
      </c>
      <c r="B24" s="36" t="s">
        <v>61</v>
      </c>
      <c r="C24" s="36" t="s">
        <v>62</v>
      </c>
      <c r="D24" s="109">
        <v>1</v>
      </c>
      <c r="E24" s="127">
        <v>18250000</v>
      </c>
    </row>
    <row r="25" spans="1:5" ht="12.75" customHeight="1">
      <c r="A25" s="54">
        <v>12</v>
      </c>
      <c r="B25" s="36" t="s">
        <v>63</v>
      </c>
      <c r="C25" s="36" t="s">
        <v>64</v>
      </c>
      <c r="D25" s="109">
        <v>1</v>
      </c>
      <c r="E25" s="127">
        <v>109500000</v>
      </c>
    </row>
    <row r="26" spans="1:5" ht="38.25" customHeight="1">
      <c r="A26" s="12" t="s">
        <v>187</v>
      </c>
      <c r="B26" s="35" t="s">
        <v>65</v>
      </c>
      <c r="C26" s="36"/>
      <c r="D26" s="36"/>
      <c r="E26" s="87">
        <f>SUM(E27:E31)</f>
        <v>148766500</v>
      </c>
    </row>
    <row r="27" spans="1:5" ht="38.25" customHeight="1">
      <c r="A27" s="54">
        <v>1</v>
      </c>
      <c r="B27" s="36" t="s">
        <v>66</v>
      </c>
      <c r="C27" s="36" t="s">
        <v>67</v>
      </c>
      <c r="D27" s="109">
        <v>1</v>
      </c>
      <c r="E27" s="126">
        <v>70000000</v>
      </c>
    </row>
    <row r="28" spans="1:5" ht="26.25" customHeight="1">
      <c r="A28" s="54">
        <v>2</v>
      </c>
      <c r="B28" s="36" t="s">
        <v>68</v>
      </c>
      <c r="C28" s="36" t="s">
        <v>69</v>
      </c>
      <c r="D28" s="109">
        <v>1</v>
      </c>
      <c r="E28" s="126">
        <v>35883000</v>
      </c>
    </row>
    <row r="29" spans="1:5" ht="27.75" customHeight="1">
      <c r="A29" s="54">
        <v>3</v>
      </c>
      <c r="B29" s="36" t="s">
        <v>70</v>
      </c>
      <c r="C29" s="36" t="s">
        <v>71</v>
      </c>
      <c r="D29" s="109">
        <v>1</v>
      </c>
      <c r="E29" s="126">
        <v>13007500</v>
      </c>
    </row>
    <row r="30" spans="1:5" ht="27.75" customHeight="1">
      <c r="A30" s="54">
        <v>4</v>
      </c>
      <c r="B30" s="36" t="s">
        <v>72</v>
      </c>
      <c r="C30" s="36" t="s">
        <v>73</v>
      </c>
      <c r="D30" s="109">
        <v>1</v>
      </c>
      <c r="E30" s="126">
        <v>20900000</v>
      </c>
    </row>
    <row r="31" spans="1:5" ht="37.5" customHeight="1">
      <c r="A31" s="54">
        <v>5</v>
      </c>
      <c r="B31" s="36" t="s">
        <v>74</v>
      </c>
      <c r="C31" s="36" t="s">
        <v>75</v>
      </c>
      <c r="D31" s="109">
        <v>1</v>
      </c>
      <c r="E31" s="126">
        <v>8976000</v>
      </c>
    </row>
    <row r="32" spans="1:5" ht="38.25" customHeight="1">
      <c r="A32" s="12" t="s">
        <v>186</v>
      </c>
      <c r="B32" s="35" t="s">
        <v>7</v>
      </c>
      <c r="C32" s="36"/>
      <c r="D32" s="109"/>
      <c r="E32" s="87">
        <f>SUM(E33:E34)</f>
        <v>184505000</v>
      </c>
    </row>
    <row r="33" spans="1:6" ht="38.25" customHeight="1">
      <c r="A33" s="54">
        <v>1</v>
      </c>
      <c r="B33" s="36" t="s">
        <v>355</v>
      </c>
      <c r="C33" s="36" t="s">
        <v>357</v>
      </c>
      <c r="D33" s="109">
        <v>1</v>
      </c>
      <c r="E33" s="126">
        <v>4800000</v>
      </c>
    </row>
    <row r="34" spans="1:6" ht="38.25" customHeight="1">
      <c r="A34" s="54">
        <v>2</v>
      </c>
      <c r="B34" s="36" t="s">
        <v>76</v>
      </c>
      <c r="C34" s="36" t="s">
        <v>77</v>
      </c>
      <c r="D34" s="109">
        <v>1</v>
      </c>
      <c r="E34" s="126">
        <v>179705000</v>
      </c>
    </row>
    <row r="35" spans="1:6" ht="28.5" customHeight="1">
      <c r="A35" s="12" t="s">
        <v>209</v>
      </c>
      <c r="B35" s="35" t="s">
        <v>16</v>
      </c>
      <c r="C35" s="36"/>
      <c r="D35" s="109"/>
      <c r="E35" s="87">
        <f>SUM(E36)</f>
        <v>44200000</v>
      </c>
    </row>
    <row r="36" spans="1:6" ht="28.5" customHeight="1">
      <c r="A36" s="12"/>
      <c r="B36" s="36" t="s">
        <v>356</v>
      </c>
      <c r="C36" s="36" t="s">
        <v>358</v>
      </c>
      <c r="D36" s="109"/>
      <c r="E36" s="126">
        <v>44200000</v>
      </c>
    </row>
    <row r="37" spans="1:6" ht="18" customHeight="1">
      <c r="A37" s="12"/>
      <c r="B37" s="36"/>
      <c r="C37" s="36"/>
      <c r="D37" s="109"/>
      <c r="E37" s="86"/>
    </row>
    <row r="38" spans="1:6" ht="25.5" customHeight="1">
      <c r="A38" s="12" t="s">
        <v>212</v>
      </c>
      <c r="B38" s="35" t="s">
        <v>8</v>
      </c>
      <c r="C38" s="36"/>
      <c r="D38" s="109"/>
      <c r="E38" s="87">
        <f>SUM(E39:E41)</f>
        <v>349859250</v>
      </c>
    </row>
    <row r="39" spans="1:6" ht="25.5" customHeight="1">
      <c r="A39" s="54">
        <v>1</v>
      </c>
      <c r="B39" s="36" t="s">
        <v>79</v>
      </c>
      <c r="C39" s="36" t="s">
        <v>80</v>
      </c>
      <c r="D39" s="109">
        <v>1</v>
      </c>
      <c r="E39" s="126">
        <v>25670000</v>
      </c>
      <c r="F39" s="110"/>
    </row>
    <row r="40" spans="1:6" ht="25.5" customHeight="1">
      <c r="A40" s="54">
        <v>2</v>
      </c>
      <c r="B40" s="36" t="s">
        <v>81</v>
      </c>
      <c r="C40" s="36" t="s">
        <v>82</v>
      </c>
      <c r="D40" s="109">
        <v>1</v>
      </c>
      <c r="E40" s="126">
        <v>282539250</v>
      </c>
      <c r="F40" s="55"/>
    </row>
    <row r="41" spans="1:6" ht="25.5" customHeight="1">
      <c r="A41" s="54">
        <v>3</v>
      </c>
      <c r="B41" s="36" t="s">
        <v>382</v>
      </c>
      <c r="C41" s="36" t="s">
        <v>382</v>
      </c>
      <c r="D41" s="109">
        <v>1</v>
      </c>
      <c r="E41" s="126">
        <v>41650000</v>
      </c>
    </row>
    <row r="42" spans="1:6" ht="25.5">
      <c r="A42" s="12" t="s">
        <v>214</v>
      </c>
      <c r="B42" s="35" t="s">
        <v>86</v>
      </c>
      <c r="C42" s="36"/>
      <c r="D42" s="109"/>
      <c r="E42" s="87">
        <f>SUM(E43)</f>
        <v>25570000</v>
      </c>
    </row>
    <row r="43" spans="1:6" ht="25.5" customHeight="1">
      <c r="A43" s="54">
        <v>1</v>
      </c>
      <c r="B43" s="36" t="s">
        <v>87</v>
      </c>
      <c r="C43" s="36" t="s">
        <v>88</v>
      </c>
      <c r="D43" s="109">
        <v>1</v>
      </c>
      <c r="E43" s="126">
        <v>25570000</v>
      </c>
    </row>
    <row r="44" spans="1:6" ht="25.5" customHeight="1">
      <c r="A44" s="12" t="s">
        <v>213</v>
      </c>
      <c r="B44" s="35" t="s">
        <v>89</v>
      </c>
      <c r="C44" s="36"/>
      <c r="D44" s="109"/>
      <c r="E44" s="86"/>
    </row>
    <row r="45" spans="1:6" ht="25.5" customHeight="1">
      <c r="A45" s="54">
        <v>1</v>
      </c>
      <c r="B45" s="36" t="s">
        <v>90</v>
      </c>
      <c r="C45" s="36" t="s">
        <v>91</v>
      </c>
      <c r="D45" s="109">
        <v>1</v>
      </c>
      <c r="E45" s="126">
        <v>22500000</v>
      </c>
      <c r="F45" s="110"/>
    </row>
    <row r="46" spans="1:6" ht="13.5" customHeight="1">
      <c r="A46" s="54"/>
      <c r="B46" s="36"/>
      <c r="C46" s="36"/>
      <c r="D46" s="109"/>
      <c r="E46" s="86"/>
      <c r="F46" s="110"/>
    </row>
    <row r="47" spans="1:6" ht="25.5" customHeight="1">
      <c r="A47" s="12" t="s">
        <v>214</v>
      </c>
      <c r="B47" s="35" t="s">
        <v>373</v>
      </c>
      <c r="C47" s="36"/>
      <c r="D47" s="109"/>
      <c r="E47" s="87">
        <f>SUM(E48)</f>
        <v>22500000</v>
      </c>
      <c r="F47" s="110"/>
    </row>
    <row r="48" spans="1:6" ht="25.5" customHeight="1">
      <c r="A48" s="54">
        <v>1</v>
      </c>
      <c r="B48" s="36" t="s">
        <v>374</v>
      </c>
      <c r="C48" s="36" t="s">
        <v>374</v>
      </c>
      <c r="D48" s="109"/>
      <c r="E48" s="126">
        <v>22500000</v>
      </c>
      <c r="F48" s="110"/>
    </row>
    <row r="49" spans="1:5">
      <c r="A49" s="54"/>
      <c r="B49" s="116"/>
      <c r="C49" s="36"/>
      <c r="D49" s="36"/>
      <c r="E49" s="111"/>
    </row>
    <row r="50" spans="1:5" ht="22.5" customHeight="1">
      <c r="A50" s="28"/>
      <c r="B50" s="117" t="s">
        <v>9</v>
      </c>
      <c r="C50" s="117"/>
      <c r="D50" s="46"/>
      <c r="E50" s="83">
        <f>SUM(E7,E9,E11,E13,E26,E32,E35,E38,E42,E47)</f>
        <v>1489434950</v>
      </c>
    </row>
    <row r="51" spans="1:5" hidden="1">
      <c r="B51" s="108"/>
      <c r="C51" s="108"/>
      <c r="D51" s="108"/>
    </row>
    <row r="52" spans="1:5" hidden="1">
      <c r="B52" s="108"/>
      <c r="C52" s="108"/>
      <c r="D52" s="108"/>
      <c r="E52" s="112">
        <f>SUM(E7:E45)</f>
        <v>2956369900</v>
      </c>
    </row>
    <row r="53" spans="1:5">
      <c r="B53" s="108"/>
      <c r="C53" s="108"/>
      <c r="D53" s="108"/>
    </row>
    <row r="54" spans="1:5">
      <c r="B54" s="108"/>
      <c r="C54" s="108"/>
      <c r="D54" s="108"/>
      <c r="E54" s="113"/>
    </row>
    <row r="55" spans="1:5">
      <c r="B55" s="108"/>
      <c r="C55" s="108"/>
      <c r="D55" s="108"/>
      <c r="E55" s="114"/>
    </row>
  </sheetData>
  <mergeCells count="6">
    <mergeCell ref="B1:E1"/>
    <mergeCell ref="A4:A5"/>
    <mergeCell ref="B4:B5"/>
    <mergeCell ref="C4:C5"/>
    <mergeCell ref="D4:D5"/>
    <mergeCell ref="E4:E5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4" verticalDpi="200" r:id="rId1"/>
  <rowBreaks count="1" manualBreakCount="1">
    <brk id="33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F57"/>
  <sheetViews>
    <sheetView view="pageBreakPreview" topLeftCell="D46" zoomScale="95" zoomScaleSheetLayoutView="95" workbookViewId="0">
      <selection activeCell="E49" sqref="E49"/>
    </sheetView>
  </sheetViews>
  <sheetFormatPr defaultRowHeight="12.75"/>
  <cols>
    <col min="1" max="1" width="10" style="1" customWidth="1"/>
    <col min="2" max="2" width="37.7109375" style="1" customWidth="1"/>
    <col min="3" max="3" width="35.7109375" style="1" customWidth="1"/>
    <col min="4" max="4" width="11.7109375" style="31" customWidth="1"/>
    <col min="5" max="5" width="18.42578125" style="1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6" s="29" customFormat="1" ht="24.75" customHeight="1">
      <c r="A1" s="29" t="s">
        <v>178</v>
      </c>
      <c r="B1" s="164" t="s">
        <v>385</v>
      </c>
      <c r="C1" s="164"/>
      <c r="D1" s="164"/>
      <c r="E1" s="164"/>
    </row>
    <row r="2" spans="1:6" s="2" customFormat="1">
      <c r="A2" s="4" t="s">
        <v>0</v>
      </c>
      <c r="B2" s="162" t="s">
        <v>180</v>
      </c>
      <c r="C2" s="162"/>
      <c r="D2" s="30"/>
    </row>
    <row r="3" spans="1:6">
      <c r="A3" s="2"/>
    </row>
    <row r="4" spans="1:6" s="32" customFormat="1" ht="12.75" customHeight="1">
      <c r="A4" s="153" t="s">
        <v>181</v>
      </c>
      <c r="B4" s="153" t="s">
        <v>3</v>
      </c>
      <c r="C4" s="153" t="s">
        <v>4</v>
      </c>
      <c r="D4" s="153" t="s">
        <v>5</v>
      </c>
      <c r="E4" s="153" t="s">
        <v>217</v>
      </c>
    </row>
    <row r="5" spans="1:6" s="32" customFormat="1">
      <c r="A5" s="153"/>
      <c r="B5" s="153"/>
      <c r="C5" s="153"/>
      <c r="D5" s="153"/>
      <c r="E5" s="153"/>
    </row>
    <row r="6" spans="1:6" s="32" customFormat="1">
      <c r="A6" s="153"/>
      <c r="B6" s="153"/>
      <c r="C6" s="153"/>
      <c r="D6" s="153"/>
      <c r="E6" s="153"/>
    </row>
    <row r="7" spans="1:6" s="33" customFormat="1">
      <c r="A7" s="88">
        <v>1</v>
      </c>
      <c r="B7" s="88">
        <v>2</v>
      </c>
      <c r="C7" s="88">
        <v>3</v>
      </c>
      <c r="D7" s="88">
        <v>4</v>
      </c>
      <c r="E7" s="88">
        <v>5</v>
      </c>
    </row>
    <row r="8" spans="1:6" s="39" customFormat="1" ht="25.5">
      <c r="A8" s="34" t="s">
        <v>182</v>
      </c>
      <c r="B8" s="35" t="s">
        <v>6</v>
      </c>
      <c r="C8" s="36"/>
      <c r="D8" s="37"/>
      <c r="E8" s="38">
        <f>SUM(E9)</f>
        <v>51716000</v>
      </c>
    </row>
    <row r="9" spans="1:6" s="39" customFormat="1" ht="25.5">
      <c r="A9" s="37">
        <v>1</v>
      </c>
      <c r="B9" s="36" t="s">
        <v>36</v>
      </c>
      <c r="C9" s="36" t="s">
        <v>37</v>
      </c>
      <c r="D9" s="40">
        <v>1</v>
      </c>
      <c r="E9" s="129">
        <v>51716000</v>
      </c>
    </row>
    <row r="10" spans="1:6" s="39" customFormat="1">
      <c r="A10" s="37"/>
      <c r="B10" s="36"/>
      <c r="C10" s="36"/>
      <c r="D10" s="40"/>
      <c r="E10" s="41"/>
    </row>
    <row r="11" spans="1:6" s="39" customFormat="1" ht="38.25">
      <c r="A11" s="34" t="s">
        <v>183</v>
      </c>
      <c r="B11" s="35" t="s">
        <v>84</v>
      </c>
      <c r="C11" s="36"/>
      <c r="D11" s="37"/>
      <c r="E11" s="38">
        <f>SUM(E12)</f>
        <v>25425610</v>
      </c>
    </row>
    <row r="12" spans="1:6" s="39" customFormat="1">
      <c r="A12" s="37">
        <v>1</v>
      </c>
      <c r="B12" s="36" t="s">
        <v>85</v>
      </c>
      <c r="C12" s="36" t="s">
        <v>184</v>
      </c>
      <c r="D12" s="40">
        <v>1</v>
      </c>
      <c r="E12" s="129">
        <v>25425610</v>
      </c>
    </row>
    <row r="13" spans="1:6" s="39" customFormat="1">
      <c r="A13" s="34"/>
      <c r="B13" s="36"/>
      <c r="C13" s="36"/>
      <c r="D13" s="40"/>
      <c r="E13" s="41"/>
    </row>
    <row r="14" spans="1:6" s="39" customFormat="1" ht="25.5">
      <c r="A14" s="34" t="s">
        <v>185</v>
      </c>
      <c r="B14" s="35" t="s">
        <v>188</v>
      </c>
      <c r="C14" s="36"/>
      <c r="D14" s="37"/>
      <c r="E14" s="38">
        <f>SUM(E15:E26)</f>
        <v>771977170</v>
      </c>
    </row>
    <row r="15" spans="1:6" s="39" customFormat="1" ht="38.25">
      <c r="A15" s="37">
        <v>1</v>
      </c>
      <c r="B15" s="62" t="s">
        <v>189</v>
      </c>
      <c r="C15" s="62" t="s">
        <v>190</v>
      </c>
      <c r="D15" s="40">
        <v>1</v>
      </c>
      <c r="E15" s="129">
        <v>9200000</v>
      </c>
      <c r="F15" s="97"/>
    </row>
    <row r="16" spans="1:6" s="39" customFormat="1">
      <c r="A16" s="37">
        <v>2</v>
      </c>
      <c r="B16" s="62" t="s">
        <v>15</v>
      </c>
      <c r="C16" s="62" t="s">
        <v>191</v>
      </c>
      <c r="D16" s="40">
        <v>1</v>
      </c>
      <c r="E16" s="129">
        <v>73750000</v>
      </c>
    </row>
    <row r="17" spans="1:6" s="39" customFormat="1" ht="25.5">
      <c r="A17" s="37">
        <v>3</v>
      </c>
      <c r="B17" s="62" t="s">
        <v>21</v>
      </c>
      <c r="C17" s="62" t="s">
        <v>192</v>
      </c>
      <c r="D17" s="40">
        <v>1</v>
      </c>
      <c r="E17" s="129">
        <v>66449150</v>
      </c>
    </row>
    <row r="18" spans="1:6" s="39" customFormat="1" ht="25.5">
      <c r="A18" s="37">
        <v>4</v>
      </c>
      <c r="B18" s="62" t="s">
        <v>193</v>
      </c>
      <c r="C18" s="62" t="s">
        <v>194</v>
      </c>
      <c r="D18" s="40">
        <v>1</v>
      </c>
      <c r="E18" s="129">
        <v>24348020</v>
      </c>
    </row>
    <row r="19" spans="1:6" s="39" customFormat="1" ht="25.5">
      <c r="A19" s="37">
        <v>5</v>
      </c>
      <c r="B19" s="62" t="s">
        <v>195</v>
      </c>
      <c r="C19" s="62" t="s">
        <v>196</v>
      </c>
      <c r="D19" s="40">
        <v>1</v>
      </c>
      <c r="E19" s="129">
        <v>9540000</v>
      </c>
    </row>
    <row r="20" spans="1:6" s="39" customFormat="1" ht="25.5">
      <c r="A20" s="37">
        <v>6</v>
      </c>
      <c r="B20" s="66" t="s">
        <v>197</v>
      </c>
      <c r="C20" s="62" t="s">
        <v>198</v>
      </c>
      <c r="D20" s="40">
        <v>1</v>
      </c>
      <c r="E20" s="129">
        <v>45250000</v>
      </c>
    </row>
    <row r="21" spans="1:6" s="39" customFormat="1" ht="25.5">
      <c r="A21" s="37">
        <v>7</v>
      </c>
      <c r="B21" s="62" t="s">
        <v>199</v>
      </c>
      <c r="C21" s="62" t="s">
        <v>200</v>
      </c>
      <c r="D21" s="40">
        <v>1</v>
      </c>
      <c r="E21" s="129">
        <v>57000000</v>
      </c>
    </row>
    <row r="22" spans="1:6" s="39" customFormat="1" ht="25.5">
      <c r="A22" s="37">
        <v>8</v>
      </c>
      <c r="B22" s="62" t="s">
        <v>201</v>
      </c>
      <c r="C22" s="62" t="s">
        <v>202</v>
      </c>
      <c r="D22" s="40">
        <v>1</v>
      </c>
      <c r="E22" s="129">
        <v>236240000</v>
      </c>
    </row>
    <row r="23" spans="1:6" s="39" customFormat="1" ht="25.5">
      <c r="A23" s="37">
        <v>9</v>
      </c>
      <c r="B23" s="62" t="s">
        <v>12</v>
      </c>
      <c r="C23" s="62" t="s">
        <v>203</v>
      </c>
      <c r="D23" s="40">
        <v>1</v>
      </c>
      <c r="E23" s="129">
        <v>73750000</v>
      </c>
    </row>
    <row r="24" spans="1:6" s="39" customFormat="1" ht="25.5">
      <c r="A24" s="37">
        <v>10</v>
      </c>
      <c r="B24" s="62" t="s">
        <v>204</v>
      </c>
      <c r="C24" s="62" t="s">
        <v>205</v>
      </c>
      <c r="D24" s="40">
        <v>1</v>
      </c>
      <c r="E24" s="129">
        <v>146750000</v>
      </c>
    </row>
    <row r="25" spans="1:6" s="39" customFormat="1" ht="25.5">
      <c r="A25" s="37">
        <v>11</v>
      </c>
      <c r="B25" s="62" t="s">
        <v>377</v>
      </c>
      <c r="C25" s="62" t="s">
        <v>377</v>
      </c>
      <c r="D25" s="40"/>
      <c r="E25" s="129">
        <v>23950000</v>
      </c>
    </row>
    <row r="26" spans="1:6" s="39" customFormat="1" ht="25.5">
      <c r="A26" s="37">
        <v>12</v>
      </c>
      <c r="B26" s="62" t="s">
        <v>19</v>
      </c>
      <c r="C26" s="62" t="s">
        <v>19</v>
      </c>
      <c r="D26" s="40"/>
      <c r="E26" s="129">
        <v>5750000</v>
      </c>
    </row>
    <row r="27" spans="1:6" s="39" customFormat="1">
      <c r="A27" s="37"/>
      <c r="B27" s="62"/>
      <c r="C27" s="62"/>
      <c r="D27" s="40"/>
      <c r="E27" s="90"/>
    </row>
    <row r="28" spans="1:6" s="39" customFormat="1" ht="25.5">
      <c r="A28" s="34" t="s">
        <v>223</v>
      </c>
      <c r="B28" s="35" t="s">
        <v>65</v>
      </c>
      <c r="C28" s="36"/>
      <c r="D28" s="37"/>
      <c r="E28" s="38">
        <f>SUM(E29:E34)</f>
        <v>338066300</v>
      </c>
    </row>
    <row r="29" spans="1:6" s="39" customFormat="1" ht="25.5">
      <c r="A29" s="37">
        <v>1</v>
      </c>
      <c r="B29" s="62" t="s">
        <v>33</v>
      </c>
      <c r="C29" s="36" t="s">
        <v>206</v>
      </c>
      <c r="D29" s="40">
        <v>1</v>
      </c>
      <c r="E29" s="126">
        <v>55800000</v>
      </c>
      <c r="F29" s="97"/>
    </row>
    <row r="30" spans="1:6" s="44" customFormat="1">
      <c r="A30" s="37">
        <v>2</v>
      </c>
      <c r="B30" s="62" t="s">
        <v>207</v>
      </c>
      <c r="C30" s="36" t="s">
        <v>208</v>
      </c>
      <c r="D30" s="40">
        <v>1</v>
      </c>
      <c r="E30" s="126">
        <v>23690400</v>
      </c>
    </row>
    <row r="31" spans="1:6" s="39" customFormat="1">
      <c r="A31" s="37">
        <v>3</v>
      </c>
      <c r="B31" s="103" t="s">
        <v>378</v>
      </c>
      <c r="C31" s="104" t="s">
        <v>378</v>
      </c>
      <c r="D31" s="104"/>
      <c r="E31" s="105">
        <v>159640900</v>
      </c>
    </row>
    <row r="32" spans="1:6" s="45" customFormat="1" ht="25.5">
      <c r="A32" s="37">
        <v>4</v>
      </c>
      <c r="B32" s="103" t="s">
        <v>13</v>
      </c>
      <c r="C32" s="104" t="s">
        <v>13</v>
      </c>
      <c r="D32" s="104"/>
      <c r="E32" s="105">
        <v>12500000</v>
      </c>
    </row>
    <row r="33" spans="1:6" s="45" customFormat="1" ht="12.75" customHeight="1">
      <c r="A33" s="37">
        <v>5</v>
      </c>
      <c r="B33" s="103" t="s">
        <v>330</v>
      </c>
      <c r="C33" s="104" t="s">
        <v>330</v>
      </c>
      <c r="D33" s="104"/>
      <c r="E33" s="105">
        <v>34635000</v>
      </c>
    </row>
    <row r="34" spans="1:6" s="45" customFormat="1">
      <c r="A34" s="37">
        <v>6</v>
      </c>
      <c r="B34" s="103" t="s">
        <v>379</v>
      </c>
      <c r="C34" s="104" t="s">
        <v>379</v>
      </c>
      <c r="D34" s="104"/>
      <c r="E34" s="105">
        <v>51800000</v>
      </c>
    </row>
    <row r="35" spans="1:6" s="45" customFormat="1">
      <c r="A35" s="37"/>
      <c r="B35" s="36"/>
      <c r="C35" s="36"/>
      <c r="D35" s="40"/>
      <c r="E35" s="89"/>
    </row>
    <row r="36" spans="1:6" s="45" customFormat="1">
      <c r="A36" s="37"/>
      <c r="B36" s="36"/>
      <c r="C36" s="36"/>
      <c r="D36" s="40"/>
      <c r="E36" s="89"/>
    </row>
    <row r="37" spans="1:6" s="39" customFormat="1" ht="25.5">
      <c r="A37" s="34" t="s">
        <v>187</v>
      </c>
      <c r="B37" s="35" t="s">
        <v>7</v>
      </c>
      <c r="C37" s="36"/>
      <c r="D37" s="40"/>
      <c r="E37" s="38">
        <f>SUM(E38:E39)</f>
        <v>151850000</v>
      </c>
    </row>
    <row r="38" spans="1:6" s="39" customFormat="1" ht="25.5">
      <c r="A38" s="37">
        <v>1</v>
      </c>
      <c r="B38" s="36" t="s">
        <v>210</v>
      </c>
      <c r="C38" s="36" t="s">
        <v>211</v>
      </c>
      <c r="D38" s="40">
        <v>1</v>
      </c>
      <c r="E38" s="105">
        <v>21000000</v>
      </c>
      <c r="F38" s="55"/>
    </row>
    <row r="39" spans="1:6" s="39" customFormat="1" ht="25.5" customHeight="1">
      <c r="A39" s="37">
        <v>2</v>
      </c>
      <c r="B39" s="36" t="s">
        <v>215</v>
      </c>
      <c r="C39" s="36" t="s">
        <v>368</v>
      </c>
      <c r="D39" s="40">
        <v>1</v>
      </c>
      <c r="E39" s="105">
        <v>130850000</v>
      </c>
    </row>
    <row r="40" spans="1:6" s="39" customFormat="1">
      <c r="A40" s="37"/>
      <c r="B40" s="36"/>
      <c r="C40" s="36"/>
      <c r="D40" s="40"/>
      <c r="E40" s="41"/>
    </row>
    <row r="41" spans="1:6" s="39" customFormat="1" ht="38.25">
      <c r="A41" s="34" t="s">
        <v>186</v>
      </c>
      <c r="B41" s="35" t="s">
        <v>78</v>
      </c>
      <c r="C41" s="36"/>
      <c r="D41" s="40"/>
      <c r="E41" s="38">
        <f>SUM(E42)</f>
        <v>32440000</v>
      </c>
    </row>
    <row r="42" spans="1:6" s="39" customFormat="1">
      <c r="A42" s="37">
        <v>1</v>
      </c>
      <c r="B42" s="103" t="s">
        <v>380</v>
      </c>
      <c r="C42" s="104" t="s">
        <v>380</v>
      </c>
      <c r="D42" s="104"/>
      <c r="E42" s="129">
        <v>32440000</v>
      </c>
    </row>
    <row r="43" spans="1:6" s="39" customFormat="1">
      <c r="A43" s="37"/>
      <c r="B43" s="36"/>
      <c r="C43" s="36"/>
      <c r="D43" s="40"/>
      <c r="E43" s="41"/>
    </row>
    <row r="44" spans="1:6" s="39" customFormat="1" ht="25.5">
      <c r="A44" s="34" t="s">
        <v>209</v>
      </c>
      <c r="B44" s="35" t="s">
        <v>8</v>
      </c>
      <c r="C44" s="36"/>
      <c r="D44" s="40"/>
      <c r="E44" s="38">
        <f>SUM(E45:E47)</f>
        <v>268000000</v>
      </c>
    </row>
    <row r="45" spans="1:6" s="39" customFormat="1" ht="38.25">
      <c r="A45" s="37">
        <v>1</v>
      </c>
      <c r="B45" s="62" t="s">
        <v>32</v>
      </c>
      <c r="C45" s="15" t="s">
        <v>32</v>
      </c>
      <c r="D45" s="15" t="s">
        <v>32</v>
      </c>
      <c r="E45" s="105">
        <v>18000000</v>
      </c>
    </row>
    <row r="46" spans="1:6" s="39" customFormat="1" ht="38.25">
      <c r="A46" s="37">
        <v>2</v>
      </c>
      <c r="B46" s="62" t="s">
        <v>381</v>
      </c>
      <c r="C46" s="15" t="s">
        <v>381</v>
      </c>
      <c r="D46" s="15" t="s">
        <v>381</v>
      </c>
      <c r="E46" s="105">
        <v>200000000</v>
      </c>
    </row>
    <row r="47" spans="1:6" s="39" customFormat="1" ht="34.5" customHeight="1">
      <c r="A47" s="37">
        <v>1</v>
      </c>
      <c r="B47" s="62" t="s">
        <v>382</v>
      </c>
      <c r="C47" s="15" t="s">
        <v>382</v>
      </c>
      <c r="D47" s="15" t="s">
        <v>382</v>
      </c>
      <c r="E47" s="105">
        <v>50000000</v>
      </c>
    </row>
    <row r="48" spans="1:6" s="39" customFormat="1" ht="18.75" customHeight="1">
      <c r="A48" s="37"/>
      <c r="B48" s="62"/>
      <c r="C48" s="15"/>
      <c r="D48" s="15"/>
      <c r="E48" s="105"/>
    </row>
    <row r="49" spans="1:6" s="39" customFormat="1" ht="34.5" customHeight="1">
      <c r="A49" s="34" t="s">
        <v>212</v>
      </c>
      <c r="B49" s="106" t="s">
        <v>383</v>
      </c>
      <c r="C49" s="107"/>
      <c r="D49" s="107"/>
      <c r="E49" s="38">
        <f>SUM(E50)</f>
        <v>27160000</v>
      </c>
      <c r="F49" s="150"/>
    </row>
    <row r="50" spans="1:6" s="39" customFormat="1" ht="34.5" customHeight="1">
      <c r="A50" s="37">
        <v>1</v>
      </c>
      <c r="B50" s="104" t="s">
        <v>384</v>
      </c>
      <c r="C50" s="104" t="s">
        <v>384</v>
      </c>
      <c r="D50" s="104"/>
      <c r="E50" s="129">
        <v>27160000</v>
      </c>
    </row>
    <row r="51" spans="1:6" s="39" customFormat="1">
      <c r="A51" s="37"/>
      <c r="B51" s="36"/>
      <c r="C51" s="36"/>
      <c r="D51" s="40"/>
      <c r="E51" s="41"/>
    </row>
    <row r="52" spans="1:6" ht="24" customHeight="1">
      <c r="A52" s="163" t="s">
        <v>9</v>
      </c>
      <c r="B52" s="163"/>
      <c r="C52" s="163"/>
      <c r="D52" s="46"/>
      <c r="E52" s="42">
        <f>SUM(E8,E11,E14,E28,E37,E41,E44,E49)</f>
        <v>1666635080</v>
      </c>
    </row>
    <row r="53" spans="1:6" ht="12.75" hidden="1" customHeight="1">
      <c r="A53" s="47"/>
      <c r="B53" s="47"/>
      <c r="C53" s="47"/>
      <c r="D53" s="48"/>
      <c r="E53" s="47"/>
    </row>
    <row r="54" spans="1:6" ht="12.75" hidden="1" customHeight="1">
      <c r="A54" s="47"/>
      <c r="B54" s="47"/>
      <c r="C54" s="47"/>
      <c r="D54" s="48"/>
      <c r="E54" s="47"/>
    </row>
    <row r="55" spans="1:6">
      <c r="A55" s="49"/>
      <c r="B55" s="49"/>
      <c r="C55" s="49"/>
      <c r="D55" s="50"/>
      <c r="E55" s="68"/>
    </row>
    <row r="56" spans="1:6">
      <c r="A56" s="49"/>
      <c r="B56" s="49"/>
      <c r="C56" s="49"/>
      <c r="D56" s="50"/>
      <c r="E56" s="52"/>
    </row>
    <row r="57" spans="1:6">
      <c r="A57" s="49"/>
      <c r="B57" s="49"/>
      <c r="C57" s="49"/>
      <c r="D57" s="50"/>
      <c r="E57" s="51"/>
    </row>
  </sheetData>
  <mergeCells count="8">
    <mergeCell ref="A52:C52"/>
    <mergeCell ref="E4:E6"/>
    <mergeCell ref="B1:E1"/>
    <mergeCell ref="B2:C2"/>
    <mergeCell ref="A4:A6"/>
    <mergeCell ref="B4:B6"/>
    <mergeCell ref="C4:C6"/>
    <mergeCell ref="D4:D6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4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</sheetPr>
  <dimension ref="A1:IR50"/>
  <sheetViews>
    <sheetView view="pageBreakPreview" topLeftCell="D38" zoomScaleSheetLayoutView="100" workbookViewId="0">
      <selection activeCell="E46" sqref="A4:E46"/>
    </sheetView>
  </sheetViews>
  <sheetFormatPr defaultRowHeight="12.75"/>
  <cols>
    <col min="1" max="1" width="10" style="58" customWidth="1"/>
    <col min="2" max="2" width="37.7109375" style="1" customWidth="1"/>
    <col min="3" max="3" width="35.7109375" style="1" customWidth="1"/>
    <col min="4" max="4" width="11.7109375" style="1" customWidth="1"/>
    <col min="5" max="5" width="18.42578125" style="49" customWidth="1"/>
    <col min="6" max="7" width="9.140625" style="1"/>
    <col min="8" max="8" width="10.42578125" style="1" bestFit="1" customWidth="1"/>
    <col min="9" max="256" width="9.140625" style="1"/>
    <col min="257" max="257" width="10" style="1" customWidth="1"/>
    <col min="258" max="258" width="37.7109375" style="1" customWidth="1"/>
    <col min="259" max="259" width="35.7109375" style="1" customWidth="1"/>
    <col min="260" max="260" width="11.7109375" style="1" customWidth="1"/>
    <col min="261" max="261" width="18.42578125" style="1" customWidth="1"/>
    <col min="262" max="263" width="9.140625" style="1"/>
    <col min="264" max="264" width="10.42578125" style="1" bestFit="1" customWidth="1"/>
    <col min="265" max="512" width="9.140625" style="1"/>
    <col min="513" max="513" width="10" style="1" customWidth="1"/>
    <col min="514" max="514" width="37.7109375" style="1" customWidth="1"/>
    <col min="515" max="515" width="35.7109375" style="1" customWidth="1"/>
    <col min="516" max="516" width="11.7109375" style="1" customWidth="1"/>
    <col min="517" max="517" width="18.42578125" style="1" customWidth="1"/>
    <col min="518" max="519" width="9.140625" style="1"/>
    <col min="520" max="520" width="10.42578125" style="1" bestFit="1" customWidth="1"/>
    <col min="521" max="768" width="9.140625" style="1"/>
    <col min="769" max="769" width="10" style="1" customWidth="1"/>
    <col min="770" max="770" width="37.7109375" style="1" customWidth="1"/>
    <col min="771" max="771" width="35.7109375" style="1" customWidth="1"/>
    <col min="772" max="772" width="11.7109375" style="1" customWidth="1"/>
    <col min="773" max="773" width="18.42578125" style="1" customWidth="1"/>
    <col min="774" max="775" width="9.140625" style="1"/>
    <col min="776" max="776" width="10.42578125" style="1" bestFit="1" customWidth="1"/>
    <col min="777" max="1024" width="9.140625" style="1"/>
    <col min="1025" max="1025" width="10" style="1" customWidth="1"/>
    <col min="1026" max="1026" width="37.7109375" style="1" customWidth="1"/>
    <col min="1027" max="1027" width="35.7109375" style="1" customWidth="1"/>
    <col min="1028" max="1028" width="11.7109375" style="1" customWidth="1"/>
    <col min="1029" max="1029" width="18.42578125" style="1" customWidth="1"/>
    <col min="1030" max="1031" width="9.140625" style="1"/>
    <col min="1032" max="1032" width="10.42578125" style="1" bestFit="1" customWidth="1"/>
    <col min="1033" max="1280" width="9.140625" style="1"/>
    <col min="1281" max="1281" width="10" style="1" customWidth="1"/>
    <col min="1282" max="1282" width="37.7109375" style="1" customWidth="1"/>
    <col min="1283" max="1283" width="35.7109375" style="1" customWidth="1"/>
    <col min="1284" max="1284" width="11.7109375" style="1" customWidth="1"/>
    <col min="1285" max="1285" width="18.42578125" style="1" customWidth="1"/>
    <col min="1286" max="1287" width="9.140625" style="1"/>
    <col min="1288" max="1288" width="10.42578125" style="1" bestFit="1" customWidth="1"/>
    <col min="1289" max="1536" width="9.140625" style="1"/>
    <col min="1537" max="1537" width="10" style="1" customWidth="1"/>
    <col min="1538" max="1538" width="37.7109375" style="1" customWidth="1"/>
    <col min="1539" max="1539" width="35.7109375" style="1" customWidth="1"/>
    <col min="1540" max="1540" width="11.7109375" style="1" customWidth="1"/>
    <col min="1541" max="1541" width="18.42578125" style="1" customWidth="1"/>
    <col min="1542" max="1543" width="9.140625" style="1"/>
    <col min="1544" max="1544" width="10.42578125" style="1" bestFit="1" customWidth="1"/>
    <col min="1545" max="1792" width="9.140625" style="1"/>
    <col min="1793" max="1793" width="10" style="1" customWidth="1"/>
    <col min="1794" max="1794" width="37.7109375" style="1" customWidth="1"/>
    <col min="1795" max="1795" width="35.7109375" style="1" customWidth="1"/>
    <col min="1796" max="1796" width="11.7109375" style="1" customWidth="1"/>
    <col min="1797" max="1797" width="18.42578125" style="1" customWidth="1"/>
    <col min="1798" max="1799" width="9.140625" style="1"/>
    <col min="1800" max="1800" width="10.42578125" style="1" bestFit="1" customWidth="1"/>
    <col min="1801" max="2048" width="9.140625" style="1"/>
    <col min="2049" max="2049" width="10" style="1" customWidth="1"/>
    <col min="2050" max="2050" width="37.7109375" style="1" customWidth="1"/>
    <col min="2051" max="2051" width="35.7109375" style="1" customWidth="1"/>
    <col min="2052" max="2052" width="11.7109375" style="1" customWidth="1"/>
    <col min="2053" max="2053" width="18.42578125" style="1" customWidth="1"/>
    <col min="2054" max="2055" width="9.140625" style="1"/>
    <col min="2056" max="2056" width="10.42578125" style="1" bestFit="1" customWidth="1"/>
    <col min="2057" max="2304" width="9.140625" style="1"/>
    <col min="2305" max="2305" width="10" style="1" customWidth="1"/>
    <col min="2306" max="2306" width="37.7109375" style="1" customWidth="1"/>
    <col min="2307" max="2307" width="35.7109375" style="1" customWidth="1"/>
    <col min="2308" max="2308" width="11.7109375" style="1" customWidth="1"/>
    <col min="2309" max="2309" width="18.42578125" style="1" customWidth="1"/>
    <col min="2310" max="2311" width="9.140625" style="1"/>
    <col min="2312" max="2312" width="10.42578125" style="1" bestFit="1" customWidth="1"/>
    <col min="2313" max="2560" width="9.140625" style="1"/>
    <col min="2561" max="2561" width="10" style="1" customWidth="1"/>
    <col min="2562" max="2562" width="37.7109375" style="1" customWidth="1"/>
    <col min="2563" max="2563" width="35.7109375" style="1" customWidth="1"/>
    <col min="2564" max="2564" width="11.7109375" style="1" customWidth="1"/>
    <col min="2565" max="2565" width="18.42578125" style="1" customWidth="1"/>
    <col min="2566" max="2567" width="9.140625" style="1"/>
    <col min="2568" max="2568" width="10.42578125" style="1" bestFit="1" customWidth="1"/>
    <col min="2569" max="2816" width="9.140625" style="1"/>
    <col min="2817" max="2817" width="10" style="1" customWidth="1"/>
    <col min="2818" max="2818" width="37.7109375" style="1" customWidth="1"/>
    <col min="2819" max="2819" width="35.7109375" style="1" customWidth="1"/>
    <col min="2820" max="2820" width="11.7109375" style="1" customWidth="1"/>
    <col min="2821" max="2821" width="18.42578125" style="1" customWidth="1"/>
    <col min="2822" max="2823" width="9.140625" style="1"/>
    <col min="2824" max="2824" width="10.42578125" style="1" bestFit="1" customWidth="1"/>
    <col min="2825" max="3072" width="9.140625" style="1"/>
    <col min="3073" max="3073" width="10" style="1" customWidth="1"/>
    <col min="3074" max="3074" width="37.7109375" style="1" customWidth="1"/>
    <col min="3075" max="3075" width="35.7109375" style="1" customWidth="1"/>
    <col min="3076" max="3076" width="11.7109375" style="1" customWidth="1"/>
    <col min="3077" max="3077" width="18.42578125" style="1" customWidth="1"/>
    <col min="3078" max="3079" width="9.140625" style="1"/>
    <col min="3080" max="3080" width="10.42578125" style="1" bestFit="1" customWidth="1"/>
    <col min="3081" max="3328" width="9.140625" style="1"/>
    <col min="3329" max="3329" width="10" style="1" customWidth="1"/>
    <col min="3330" max="3330" width="37.7109375" style="1" customWidth="1"/>
    <col min="3331" max="3331" width="35.7109375" style="1" customWidth="1"/>
    <col min="3332" max="3332" width="11.7109375" style="1" customWidth="1"/>
    <col min="3333" max="3333" width="18.42578125" style="1" customWidth="1"/>
    <col min="3334" max="3335" width="9.140625" style="1"/>
    <col min="3336" max="3336" width="10.42578125" style="1" bestFit="1" customWidth="1"/>
    <col min="3337" max="3584" width="9.140625" style="1"/>
    <col min="3585" max="3585" width="10" style="1" customWidth="1"/>
    <col min="3586" max="3586" width="37.7109375" style="1" customWidth="1"/>
    <col min="3587" max="3587" width="35.7109375" style="1" customWidth="1"/>
    <col min="3588" max="3588" width="11.7109375" style="1" customWidth="1"/>
    <col min="3589" max="3589" width="18.42578125" style="1" customWidth="1"/>
    <col min="3590" max="3591" width="9.140625" style="1"/>
    <col min="3592" max="3592" width="10.42578125" style="1" bestFit="1" customWidth="1"/>
    <col min="3593" max="3840" width="9.140625" style="1"/>
    <col min="3841" max="3841" width="10" style="1" customWidth="1"/>
    <col min="3842" max="3842" width="37.7109375" style="1" customWidth="1"/>
    <col min="3843" max="3843" width="35.7109375" style="1" customWidth="1"/>
    <col min="3844" max="3844" width="11.7109375" style="1" customWidth="1"/>
    <col min="3845" max="3845" width="18.42578125" style="1" customWidth="1"/>
    <col min="3846" max="3847" width="9.140625" style="1"/>
    <col min="3848" max="3848" width="10.42578125" style="1" bestFit="1" customWidth="1"/>
    <col min="3849" max="4096" width="9.140625" style="1"/>
    <col min="4097" max="4097" width="10" style="1" customWidth="1"/>
    <col min="4098" max="4098" width="37.7109375" style="1" customWidth="1"/>
    <col min="4099" max="4099" width="35.7109375" style="1" customWidth="1"/>
    <col min="4100" max="4100" width="11.7109375" style="1" customWidth="1"/>
    <col min="4101" max="4101" width="18.42578125" style="1" customWidth="1"/>
    <col min="4102" max="4103" width="9.140625" style="1"/>
    <col min="4104" max="4104" width="10.42578125" style="1" bestFit="1" customWidth="1"/>
    <col min="4105" max="4352" width="9.140625" style="1"/>
    <col min="4353" max="4353" width="10" style="1" customWidth="1"/>
    <col min="4354" max="4354" width="37.7109375" style="1" customWidth="1"/>
    <col min="4355" max="4355" width="35.7109375" style="1" customWidth="1"/>
    <col min="4356" max="4356" width="11.7109375" style="1" customWidth="1"/>
    <col min="4357" max="4357" width="18.42578125" style="1" customWidth="1"/>
    <col min="4358" max="4359" width="9.140625" style="1"/>
    <col min="4360" max="4360" width="10.42578125" style="1" bestFit="1" customWidth="1"/>
    <col min="4361" max="4608" width="9.140625" style="1"/>
    <col min="4609" max="4609" width="10" style="1" customWidth="1"/>
    <col min="4610" max="4610" width="37.7109375" style="1" customWidth="1"/>
    <col min="4611" max="4611" width="35.7109375" style="1" customWidth="1"/>
    <col min="4612" max="4612" width="11.7109375" style="1" customWidth="1"/>
    <col min="4613" max="4613" width="18.42578125" style="1" customWidth="1"/>
    <col min="4614" max="4615" width="9.140625" style="1"/>
    <col min="4616" max="4616" width="10.42578125" style="1" bestFit="1" customWidth="1"/>
    <col min="4617" max="4864" width="9.140625" style="1"/>
    <col min="4865" max="4865" width="10" style="1" customWidth="1"/>
    <col min="4866" max="4866" width="37.7109375" style="1" customWidth="1"/>
    <col min="4867" max="4867" width="35.7109375" style="1" customWidth="1"/>
    <col min="4868" max="4868" width="11.7109375" style="1" customWidth="1"/>
    <col min="4869" max="4869" width="18.42578125" style="1" customWidth="1"/>
    <col min="4870" max="4871" width="9.140625" style="1"/>
    <col min="4872" max="4872" width="10.42578125" style="1" bestFit="1" customWidth="1"/>
    <col min="4873" max="5120" width="9.140625" style="1"/>
    <col min="5121" max="5121" width="10" style="1" customWidth="1"/>
    <col min="5122" max="5122" width="37.7109375" style="1" customWidth="1"/>
    <col min="5123" max="5123" width="35.7109375" style="1" customWidth="1"/>
    <col min="5124" max="5124" width="11.7109375" style="1" customWidth="1"/>
    <col min="5125" max="5125" width="18.42578125" style="1" customWidth="1"/>
    <col min="5126" max="5127" width="9.140625" style="1"/>
    <col min="5128" max="5128" width="10.42578125" style="1" bestFit="1" customWidth="1"/>
    <col min="5129" max="5376" width="9.140625" style="1"/>
    <col min="5377" max="5377" width="10" style="1" customWidth="1"/>
    <col min="5378" max="5378" width="37.7109375" style="1" customWidth="1"/>
    <col min="5379" max="5379" width="35.7109375" style="1" customWidth="1"/>
    <col min="5380" max="5380" width="11.7109375" style="1" customWidth="1"/>
    <col min="5381" max="5381" width="18.42578125" style="1" customWidth="1"/>
    <col min="5382" max="5383" width="9.140625" style="1"/>
    <col min="5384" max="5384" width="10.42578125" style="1" bestFit="1" customWidth="1"/>
    <col min="5385" max="5632" width="9.140625" style="1"/>
    <col min="5633" max="5633" width="10" style="1" customWidth="1"/>
    <col min="5634" max="5634" width="37.7109375" style="1" customWidth="1"/>
    <col min="5635" max="5635" width="35.7109375" style="1" customWidth="1"/>
    <col min="5636" max="5636" width="11.7109375" style="1" customWidth="1"/>
    <col min="5637" max="5637" width="18.42578125" style="1" customWidth="1"/>
    <col min="5638" max="5639" width="9.140625" style="1"/>
    <col min="5640" max="5640" width="10.42578125" style="1" bestFit="1" customWidth="1"/>
    <col min="5641" max="5888" width="9.140625" style="1"/>
    <col min="5889" max="5889" width="10" style="1" customWidth="1"/>
    <col min="5890" max="5890" width="37.7109375" style="1" customWidth="1"/>
    <col min="5891" max="5891" width="35.7109375" style="1" customWidth="1"/>
    <col min="5892" max="5892" width="11.7109375" style="1" customWidth="1"/>
    <col min="5893" max="5893" width="18.42578125" style="1" customWidth="1"/>
    <col min="5894" max="5895" width="9.140625" style="1"/>
    <col min="5896" max="5896" width="10.42578125" style="1" bestFit="1" customWidth="1"/>
    <col min="5897" max="6144" width="9.140625" style="1"/>
    <col min="6145" max="6145" width="10" style="1" customWidth="1"/>
    <col min="6146" max="6146" width="37.7109375" style="1" customWidth="1"/>
    <col min="6147" max="6147" width="35.7109375" style="1" customWidth="1"/>
    <col min="6148" max="6148" width="11.7109375" style="1" customWidth="1"/>
    <col min="6149" max="6149" width="18.42578125" style="1" customWidth="1"/>
    <col min="6150" max="6151" width="9.140625" style="1"/>
    <col min="6152" max="6152" width="10.42578125" style="1" bestFit="1" customWidth="1"/>
    <col min="6153" max="6400" width="9.140625" style="1"/>
    <col min="6401" max="6401" width="10" style="1" customWidth="1"/>
    <col min="6402" max="6402" width="37.7109375" style="1" customWidth="1"/>
    <col min="6403" max="6403" width="35.7109375" style="1" customWidth="1"/>
    <col min="6404" max="6404" width="11.7109375" style="1" customWidth="1"/>
    <col min="6405" max="6405" width="18.42578125" style="1" customWidth="1"/>
    <col min="6406" max="6407" width="9.140625" style="1"/>
    <col min="6408" max="6408" width="10.42578125" style="1" bestFit="1" customWidth="1"/>
    <col min="6409" max="6656" width="9.140625" style="1"/>
    <col min="6657" max="6657" width="10" style="1" customWidth="1"/>
    <col min="6658" max="6658" width="37.7109375" style="1" customWidth="1"/>
    <col min="6659" max="6659" width="35.7109375" style="1" customWidth="1"/>
    <col min="6660" max="6660" width="11.7109375" style="1" customWidth="1"/>
    <col min="6661" max="6661" width="18.42578125" style="1" customWidth="1"/>
    <col min="6662" max="6663" width="9.140625" style="1"/>
    <col min="6664" max="6664" width="10.42578125" style="1" bestFit="1" customWidth="1"/>
    <col min="6665" max="6912" width="9.140625" style="1"/>
    <col min="6913" max="6913" width="10" style="1" customWidth="1"/>
    <col min="6914" max="6914" width="37.7109375" style="1" customWidth="1"/>
    <col min="6915" max="6915" width="35.7109375" style="1" customWidth="1"/>
    <col min="6916" max="6916" width="11.7109375" style="1" customWidth="1"/>
    <col min="6917" max="6917" width="18.42578125" style="1" customWidth="1"/>
    <col min="6918" max="6919" width="9.140625" style="1"/>
    <col min="6920" max="6920" width="10.42578125" style="1" bestFit="1" customWidth="1"/>
    <col min="6921" max="7168" width="9.140625" style="1"/>
    <col min="7169" max="7169" width="10" style="1" customWidth="1"/>
    <col min="7170" max="7170" width="37.7109375" style="1" customWidth="1"/>
    <col min="7171" max="7171" width="35.7109375" style="1" customWidth="1"/>
    <col min="7172" max="7172" width="11.7109375" style="1" customWidth="1"/>
    <col min="7173" max="7173" width="18.42578125" style="1" customWidth="1"/>
    <col min="7174" max="7175" width="9.140625" style="1"/>
    <col min="7176" max="7176" width="10.42578125" style="1" bestFit="1" customWidth="1"/>
    <col min="7177" max="7424" width="9.140625" style="1"/>
    <col min="7425" max="7425" width="10" style="1" customWidth="1"/>
    <col min="7426" max="7426" width="37.7109375" style="1" customWidth="1"/>
    <col min="7427" max="7427" width="35.7109375" style="1" customWidth="1"/>
    <col min="7428" max="7428" width="11.7109375" style="1" customWidth="1"/>
    <col min="7429" max="7429" width="18.42578125" style="1" customWidth="1"/>
    <col min="7430" max="7431" width="9.140625" style="1"/>
    <col min="7432" max="7432" width="10.42578125" style="1" bestFit="1" customWidth="1"/>
    <col min="7433" max="7680" width="9.140625" style="1"/>
    <col min="7681" max="7681" width="10" style="1" customWidth="1"/>
    <col min="7682" max="7682" width="37.7109375" style="1" customWidth="1"/>
    <col min="7683" max="7683" width="35.7109375" style="1" customWidth="1"/>
    <col min="7684" max="7684" width="11.7109375" style="1" customWidth="1"/>
    <col min="7685" max="7685" width="18.42578125" style="1" customWidth="1"/>
    <col min="7686" max="7687" width="9.140625" style="1"/>
    <col min="7688" max="7688" width="10.42578125" style="1" bestFit="1" customWidth="1"/>
    <col min="7689" max="7936" width="9.140625" style="1"/>
    <col min="7937" max="7937" width="10" style="1" customWidth="1"/>
    <col min="7938" max="7938" width="37.7109375" style="1" customWidth="1"/>
    <col min="7939" max="7939" width="35.7109375" style="1" customWidth="1"/>
    <col min="7940" max="7940" width="11.7109375" style="1" customWidth="1"/>
    <col min="7941" max="7941" width="18.42578125" style="1" customWidth="1"/>
    <col min="7942" max="7943" width="9.140625" style="1"/>
    <col min="7944" max="7944" width="10.42578125" style="1" bestFit="1" customWidth="1"/>
    <col min="7945" max="8192" width="9.140625" style="1"/>
    <col min="8193" max="8193" width="10" style="1" customWidth="1"/>
    <col min="8194" max="8194" width="37.7109375" style="1" customWidth="1"/>
    <col min="8195" max="8195" width="35.7109375" style="1" customWidth="1"/>
    <col min="8196" max="8196" width="11.7109375" style="1" customWidth="1"/>
    <col min="8197" max="8197" width="18.42578125" style="1" customWidth="1"/>
    <col min="8198" max="8199" width="9.140625" style="1"/>
    <col min="8200" max="8200" width="10.42578125" style="1" bestFit="1" customWidth="1"/>
    <col min="8201" max="8448" width="9.140625" style="1"/>
    <col min="8449" max="8449" width="10" style="1" customWidth="1"/>
    <col min="8450" max="8450" width="37.7109375" style="1" customWidth="1"/>
    <col min="8451" max="8451" width="35.7109375" style="1" customWidth="1"/>
    <col min="8452" max="8452" width="11.7109375" style="1" customWidth="1"/>
    <col min="8453" max="8453" width="18.42578125" style="1" customWidth="1"/>
    <col min="8454" max="8455" width="9.140625" style="1"/>
    <col min="8456" max="8456" width="10.42578125" style="1" bestFit="1" customWidth="1"/>
    <col min="8457" max="8704" width="9.140625" style="1"/>
    <col min="8705" max="8705" width="10" style="1" customWidth="1"/>
    <col min="8706" max="8706" width="37.7109375" style="1" customWidth="1"/>
    <col min="8707" max="8707" width="35.7109375" style="1" customWidth="1"/>
    <col min="8708" max="8708" width="11.7109375" style="1" customWidth="1"/>
    <col min="8709" max="8709" width="18.42578125" style="1" customWidth="1"/>
    <col min="8710" max="8711" width="9.140625" style="1"/>
    <col min="8712" max="8712" width="10.42578125" style="1" bestFit="1" customWidth="1"/>
    <col min="8713" max="8960" width="9.140625" style="1"/>
    <col min="8961" max="8961" width="10" style="1" customWidth="1"/>
    <col min="8962" max="8962" width="37.7109375" style="1" customWidth="1"/>
    <col min="8963" max="8963" width="35.7109375" style="1" customWidth="1"/>
    <col min="8964" max="8964" width="11.7109375" style="1" customWidth="1"/>
    <col min="8965" max="8965" width="18.42578125" style="1" customWidth="1"/>
    <col min="8966" max="8967" width="9.140625" style="1"/>
    <col min="8968" max="8968" width="10.42578125" style="1" bestFit="1" customWidth="1"/>
    <col min="8969" max="9216" width="9.140625" style="1"/>
    <col min="9217" max="9217" width="10" style="1" customWidth="1"/>
    <col min="9218" max="9218" width="37.7109375" style="1" customWidth="1"/>
    <col min="9219" max="9219" width="35.7109375" style="1" customWidth="1"/>
    <col min="9220" max="9220" width="11.7109375" style="1" customWidth="1"/>
    <col min="9221" max="9221" width="18.42578125" style="1" customWidth="1"/>
    <col min="9222" max="9223" width="9.140625" style="1"/>
    <col min="9224" max="9224" width="10.42578125" style="1" bestFit="1" customWidth="1"/>
    <col min="9225" max="9472" width="9.140625" style="1"/>
    <col min="9473" max="9473" width="10" style="1" customWidth="1"/>
    <col min="9474" max="9474" width="37.7109375" style="1" customWidth="1"/>
    <col min="9475" max="9475" width="35.7109375" style="1" customWidth="1"/>
    <col min="9476" max="9476" width="11.7109375" style="1" customWidth="1"/>
    <col min="9477" max="9477" width="18.42578125" style="1" customWidth="1"/>
    <col min="9478" max="9479" width="9.140625" style="1"/>
    <col min="9480" max="9480" width="10.42578125" style="1" bestFit="1" customWidth="1"/>
    <col min="9481" max="9728" width="9.140625" style="1"/>
    <col min="9729" max="9729" width="10" style="1" customWidth="1"/>
    <col min="9730" max="9730" width="37.7109375" style="1" customWidth="1"/>
    <col min="9731" max="9731" width="35.7109375" style="1" customWidth="1"/>
    <col min="9732" max="9732" width="11.7109375" style="1" customWidth="1"/>
    <col min="9733" max="9733" width="18.42578125" style="1" customWidth="1"/>
    <col min="9734" max="9735" width="9.140625" style="1"/>
    <col min="9736" max="9736" width="10.42578125" style="1" bestFit="1" customWidth="1"/>
    <col min="9737" max="9984" width="9.140625" style="1"/>
    <col min="9985" max="9985" width="10" style="1" customWidth="1"/>
    <col min="9986" max="9986" width="37.7109375" style="1" customWidth="1"/>
    <col min="9987" max="9987" width="35.7109375" style="1" customWidth="1"/>
    <col min="9988" max="9988" width="11.7109375" style="1" customWidth="1"/>
    <col min="9989" max="9989" width="18.42578125" style="1" customWidth="1"/>
    <col min="9990" max="9991" width="9.140625" style="1"/>
    <col min="9992" max="9992" width="10.42578125" style="1" bestFit="1" customWidth="1"/>
    <col min="9993" max="10240" width="9.140625" style="1"/>
    <col min="10241" max="10241" width="10" style="1" customWidth="1"/>
    <col min="10242" max="10242" width="37.7109375" style="1" customWidth="1"/>
    <col min="10243" max="10243" width="35.7109375" style="1" customWidth="1"/>
    <col min="10244" max="10244" width="11.7109375" style="1" customWidth="1"/>
    <col min="10245" max="10245" width="18.42578125" style="1" customWidth="1"/>
    <col min="10246" max="10247" width="9.140625" style="1"/>
    <col min="10248" max="10248" width="10.42578125" style="1" bestFit="1" customWidth="1"/>
    <col min="10249" max="10496" width="9.140625" style="1"/>
    <col min="10497" max="10497" width="10" style="1" customWidth="1"/>
    <col min="10498" max="10498" width="37.7109375" style="1" customWidth="1"/>
    <col min="10499" max="10499" width="35.7109375" style="1" customWidth="1"/>
    <col min="10500" max="10500" width="11.7109375" style="1" customWidth="1"/>
    <col min="10501" max="10501" width="18.42578125" style="1" customWidth="1"/>
    <col min="10502" max="10503" width="9.140625" style="1"/>
    <col min="10504" max="10504" width="10.42578125" style="1" bestFit="1" customWidth="1"/>
    <col min="10505" max="10752" width="9.140625" style="1"/>
    <col min="10753" max="10753" width="10" style="1" customWidth="1"/>
    <col min="10754" max="10754" width="37.7109375" style="1" customWidth="1"/>
    <col min="10755" max="10755" width="35.7109375" style="1" customWidth="1"/>
    <col min="10756" max="10756" width="11.7109375" style="1" customWidth="1"/>
    <col min="10757" max="10757" width="18.42578125" style="1" customWidth="1"/>
    <col min="10758" max="10759" width="9.140625" style="1"/>
    <col min="10760" max="10760" width="10.42578125" style="1" bestFit="1" customWidth="1"/>
    <col min="10761" max="11008" width="9.140625" style="1"/>
    <col min="11009" max="11009" width="10" style="1" customWidth="1"/>
    <col min="11010" max="11010" width="37.7109375" style="1" customWidth="1"/>
    <col min="11011" max="11011" width="35.7109375" style="1" customWidth="1"/>
    <col min="11012" max="11012" width="11.7109375" style="1" customWidth="1"/>
    <col min="11013" max="11013" width="18.42578125" style="1" customWidth="1"/>
    <col min="11014" max="11015" width="9.140625" style="1"/>
    <col min="11016" max="11016" width="10.42578125" style="1" bestFit="1" customWidth="1"/>
    <col min="11017" max="11264" width="9.140625" style="1"/>
    <col min="11265" max="11265" width="10" style="1" customWidth="1"/>
    <col min="11266" max="11266" width="37.7109375" style="1" customWidth="1"/>
    <col min="11267" max="11267" width="35.7109375" style="1" customWidth="1"/>
    <col min="11268" max="11268" width="11.7109375" style="1" customWidth="1"/>
    <col min="11269" max="11269" width="18.42578125" style="1" customWidth="1"/>
    <col min="11270" max="11271" width="9.140625" style="1"/>
    <col min="11272" max="11272" width="10.42578125" style="1" bestFit="1" customWidth="1"/>
    <col min="11273" max="11520" width="9.140625" style="1"/>
    <col min="11521" max="11521" width="10" style="1" customWidth="1"/>
    <col min="11522" max="11522" width="37.7109375" style="1" customWidth="1"/>
    <col min="11523" max="11523" width="35.7109375" style="1" customWidth="1"/>
    <col min="11524" max="11524" width="11.7109375" style="1" customWidth="1"/>
    <col min="11525" max="11525" width="18.42578125" style="1" customWidth="1"/>
    <col min="11526" max="11527" width="9.140625" style="1"/>
    <col min="11528" max="11528" width="10.42578125" style="1" bestFit="1" customWidth="1"/>
    <col min="11529" max="11776" width="9.140625" style="1"/>
    <col min="11777" max="11777" width="10" style="1" customWidth="1"/>
    <col min="11778" max="11778" width="37.7109375" style="1" customWidth="1"/>
    <col min="11779" max="11779" width="35.7109375" style="1" customWidth="1"/>
    <col min="11780" max="11780" width="11.7109375" style="1" customWidth="1"/>
    <col min="11781" max="11781" width="18.42578125" style="1" customWidth="1"/>
    <col min="11782" max="11783" width="9.140625" style="1"/>
    <col min="11784" max="11784" width="10.42578125" style="1" bestFit="1" customWidth="1"/>
    <col min="11785" max="12032" width="9.140625" style="1"/>
    <col min="12033" max="12033" width="10" style="1" customWidth="1"/>
    <col min="12034" max="12034" width="37.7109375" style="1" customWidth="1"/>
    <col min="12035" max="12035" width="35.7109375" style="1" customWidth="1"/>
    <col min="12036" max="12036" width="11.7109375" style="1" customWidth="1"/>
    <col min="12037" max="12037" width="18.42578125" style="1" customWidth="1"/>
    <col min="12038" max="12039" width="9.140625" style="1"/>
    <col min="12040" max="12040" width="10.42578125" style="1" bestFit="1" customWidth="1"/>
    <col min="12041" max="12288" width="9.140625" style="1"/>
    <col min="12289" max="12289" width="10" style="1" customWidth="1"/>
    <col min="12290" max="12290" width="37.7109375" style="1" customWidth="1"/>
    <col min="12291" max="12291" width="35.7109375" style="1" customWidth="1"/>
    <col min="12292" max="12292" width="11.7109375" style="1" customWidth="1"/>
    <col min="12293" max="12293" width="18.42578125" style="1" customWidth="1"/>
    <col min="12294" max="12295" width="9.140625" style="1"/>
    <col min="12296" max="12296" width="10.42578125" style="1" bestFit="1" customWidth="1"/>
    <col min="12297" max="12544" width="9.140625" style="1"/>
    <col min="12545" max="12545" width="10" style="1" customWidth="1"/>
    <col min="12546" max="12546" width="37.7109375" style="1" customWidth="1"/>
    <col min="12547" max="12547" width="35.7109375" style="1" customWidth="1"/>
    <col min="12548" max="12548" width="11.7109375" style="1" customWidth="1"/>
    <col min="12549" max="12549" width="18.42578125" style="1" customWidth="1"/>
    <col min="12550" max="12551" width="9.140625" style="1"/>
    <col min="12552" max="12552" width="10.42578125" style="1" bestFit="1" customWidth="1"/>
    <col min="12553" max="12800" width="9.140625" style="1"/>
    <col min="12801" max="12801" width="10" style="1" customWidth="1"/>
    <col min="12802" max="12802" width="37.7109375" style="1" customWidth="1"/>
    <col min="12803" max="12803" width="35.7109375" style="1" customWidth="1"/>
    <col min="12804" max="12804" width="11.7109375" style="1" customWidth="1"/>
    <col min="12805" max="12805" width="18.42578125" style="1" customWidth="1"/>
    <col min="12806" max="12807" width="9.140625" style="1"/>
    <col min="12808" max="12808" width="10.42578125" style="1" bestFit="1" customWidth="1"/>
    <col min="12809" max="13056" width="9.140625" style="1"/>
    <col min="13057" max="13057" width="10" style="1" customWidth="1"/>
    <col min="13058" max="13058" width="37.7109375" style="1" customWidth="1"/>
    <col min="13059" max="13059" width="35.7109375" style="1" customWidth="1"/>
    <col min="13060" max="13060" width="11.7109375" style="1" customWidth="1"/>
    <col min="13061" max="13061" width="18.42578125" style="1" customWidth="1"/>
    <col min="13062" max="13063" width="9.140625" style="1"/>
    <col min="13064" max="13064" width="10.42578125" style="1" bestFit="1" customWidth="1"/>
    <col min="13065" max="13312" width="9.140625" style="1"/>
    <col min="13313" max="13313" width="10" style="1" customWidth="1"/>
    <col min="13314" max="13314" width="37.7109375" style="1" customWidth="1"/>
    <col min="13315" max="13315" width="35.7109375" style="1" customWidth="1"/>
    <col min="13316" max="13316" width="11.7109375" style="1" customWidth="1"/>
    <col min="13317" max="13317" width="18.42578125" style="1" customWidth="1"/>
    <col min="13318" max="13319" width="9.140625" style="1"/>
    <col min="13320" max="13320" width="10.42578125" style="1" bestFit="1" customWidth="1"/>
    <col min="13321" max="13568" width="9.140625" style="1"/>
    <col min="13569" max="13569" width="10" style="1" customWidth="1"/>
    <col min="13570" max="13570" width="37.7109375" style="1" customWidth="1"/>
    <col min="13571" max="13571" width="35.7109375" style="1" customWidth="1"/>
    <col min="13572" max="13572" width="11.7109375" style="1" customWidth="1"/>
    <col min="13573" max="13573" width="18.42578125" style="1" customWidth="1"/>
    <col min="13574" max="13575" width="9.140625" style="1"/>
    <col min="13576" max="13576" width="10.42578125" style="1" bestFit="1" customWidth="1"/>
    <col min="13577" max="13824" width="9.140625" style="1"/>
    <col min="13825" max="13825" width="10" style="1" customWidth="1"/>
    <col min="13826" max="13826" width="37.7109375" style="1" customWidth="1"/>
    <col min="13827" max="13827" width="35.7109375" style="1" customWidth="1"/>
    <col min="13828" max="13828" width="11.7109375" style="1" customWidth="1"/>
    <col min="13829" max="13829" width="18.42578125" style="1" customWidth="1"/>
    <col min="13830" max="13831" width="9.140625" style="1"/>
    <col min="13832" max="13832" width="10.42578125" style="1" bestFit="1" customWidth="1"/>
    <col min="13833" max="14080" width="9.140625" style="1"/>
    <col min="14081" max="14081" width="10" style="1" customWidth="1"/>
    <col min="14082" max="14082" width="37.7109375" style="1" customWidth="1"/>
    <col min="14083" max="14083" width="35.7109375" style="1" customWidth="1"/>
    <col min="14084" max="14084" width="11.7109375" style="1" customWidth="1"/>
    <col min="14085" max="14085" width="18.42578125" style="1" customWidth="1"/>
    <col min="14086" max="14087" width="9.140625" style="1"/>
    <col min="14088" max="14088" width="10.42578125" style="1" bestFit="1" customWidth="1"/>
    <col min="14089" max="14336" width="9.140625" style="1"/>
    <col min="14337" max="14337" width="10" style="1" customWidth="1"/>
    <col min="14338" max="14338" width="37.7109375" style="1" customWidth="1"/>
    <col min="14339" max="14339" width="35.7109375" style="1" customWidth="1"/>
    <col min="14340" max="14340" width="11.7109375" style="1" customWidth="1"/>
    <col min="14341" max="14341" width="18.42578125" style="1" customWidth="1"/>
    <col min="14342" max="14343" width="9.140625" style="1"/>
    <col min="14344" max="14344" width="10.42578125" style="1" bestFit="1" customWidth="1"/>
    <col min="14345" max="14592" width="9.140625" style="1"/>
    <col min="14593" max="14593" width="10" style="1" customWidth="1"/>
    <col min="14594" max="14594" width="37.7109375" style="1" customWidth="1"/>
    <col min="14595" max="14595" width="35.7109375" style="1" customWidth="1"/>
    <col min="14596" max="14596" width="11.7109375" style="1" customWidth="1"/>
    <col min="14597" max="14597" width="18.42578125" style="1" customWidth="1"/>
    <col min="14598" max="14599" width="9.140625" style="1"/>
    <col min="14600" max="14600" width="10.42578125" style="1" bestFit="1" customWidth="1"/>
    <col min="14601" max="14848" width="9.140625" style="1"/>
    <col min="14849" max="14849" width="10" style="1" customWidth="1"/>
    <col min="14850" max="14850" width="37.7109375" style="1" customWidth="1"/>
    <col min="14851" max="14851" width="35.7109375" style="1" customWidth="1"/>
    <col min="14852" max="14852" width="11.7109375" style="1" customWidth="1"/>
    <col min="14853" max="14853" width="18.42578125" style="1" customWidth="1"/>
    <col min="14854" max="14855" width="9.140625" style="1"/>
    <col min="14856" max="14856" width="10.42578125" style="1" bestFit="1" customWidth="1"/>
    <col min="14857" max="15104" width="9.140625" style="1"/>
    <col min="15105" max="15105" width="10" style="1" customWidth="1"/>
    <col min="15106" max="15106" width="37.7109375" style="1" customWidth="1"/>
    <col min="15107" max="15107" width="35.7109375" style="1" customWidth="1"/>
    <col min="15108" max="15108" width="11.7109375" style="1" customWidth="1"/>
    <col min="15109" max="15109" width="18.42578125" style="1" customWidth="1"/>
    <col min="15110" max="15111" width="9.140625" style="1"/>
    <col min="15112" max="15112" width="10.42578125" style="1" bestFit="1" customWidth="1"/>
    <col min="15113" max="15360" width="9.140625" style="1"/>
    <col min="15361" max="15361" width="10" style="1" customWidth="1"/>
    <col min="15362" max="15362" width="37.7109375" style="1" customWidth="1"/>
    <col min="15363" max="15363" width="35.7109375" style="1" customWidth="1"/>
    <col min="15364" max="15364" width="11.7109375" style="1" customWidth="1"/>
    <col min="15365" max="15365" width="18.42578125" style="1" customWidth="1"/>
    <col min="15366" max="15367" width="9.140625" style="1"/>
    <col min="15368" max="15368" width="10.42578125" style="1" bestFit="1" customWidth="1"/>
    <col min="15369" max="15616" width="9.140625" style="1"/>
    <col min="15617" max="15617" width="10" style="1" customWidth="1"/>
    <col min="15618" max="15618" width="37.7109375" style="1" customWidth="1"/>
    <col min="15619" max="15619" width="35.7109375" style="1" customWidth="1"/>
    <col min="15620" max="15620" width="11.7109375" style="1" customWidth="1"/>
    <col min="15621" max="15621" width="18.42578125" style="1" customWidth="1"/>
    <col min="15622" max="15623" width="9.140625" style="1"/>
    <col min="15624" max="15624" width="10.42578125" style="1" bestFit="1" customWidth="1"/>
    <col min="15625" max="15872" width="9.140625" style="1"/>
    <col min="15873" max="15873" width="10" style="1" customWidth="1"/>
    <col min="15874" max="15874" width="37.7109375" style="1" customWidth="1"/>
    <col min="15875" max="15875" width="35.7109375" style="1" customWidth="1"/>
    <col min="15876" max="15876" width="11.7109375" style="1" customWidth="1"/>
    <col min="15877" max="15877" width="18.42578125" style="1" customWidth="1"/>
    <col min="15878" max="15879" width="9.140625" style="1"/>
    <col min="15880" max="15880" width="10.42578125" style="1" bestFit="1" customWidth="1"/>
    <col min="15881" max="16128" width="9.140625" style="1"/>
    <col min="16129" max="16129" width="10" style="1" customWidth="1"/>
    <col min="16130" max="16130" width="37.7109375" style="1" customWidth="1"/>
    <col min="16131" max="16131" width="35.7109375" style="1" customWidth="1"/>
    <col min="16132" max="16132" width="11.7109375" style="1" customWidth="1"/>
    <col min="16133" max="16133" width="18.42578125" style="1" customWidth="1"/>
    <col min="16134" max="16135" width="9.140625" style="1"/>
    <col min="16136" max="16136" width="10.42578125" style="1" bestFit="1" customWidth="1"/>
    <col min="16137" max="16384" width="9.140625" style="1"/>
  </cols>
  <sheetData>
    <row r="1" spans="1:252" s="56" customFormat="1" ht="24.75" customHeight="1">
      <c r="A1" s="56" t="s">
        <v>249</v>
      </c>
      <c r="B1" s="152" t="s">
        <v>372</v>
      </c>
      <c r="C1" s="152"/>
      <c r="D1" s="152"/>
      <c r="E1" s="152"/>
    </row>
    <row r="2" spans="1:252" s="2" customFormat="1">
      <c r="A2" s="102" t="s">
        <v>401</v>
      </c>
      <c r="B2" s="121" t="s">
        <v>402</v>
      </c>
      <c r="E2" s="122"/>
    </row>
    <row r="4" spans="1:252" s="4" customFormat="1" ht="12.75" customHeight="1">
      <c r="A4" s="154" t="s">
        <v>2</v>
      </c>
      <c r="B4" s="154" t="s">
        <v>3</v>
      </c>
      <c r="C4" s="154" t="s">
        <v>4</v>
      </c>
      <c r="D4" s="154" t="s">
        <v>5</v>
      </c>
      <c r="E4" s="155" t="s">
        <v>10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</row>
    <row r="5" spans="1:252" s="4" customFormat="1" ht="40.5" customHeight="1">
      <c r="A5" s="154"/>
      <c r="B5" s="154"/>
      <c r="C5" s="154"/>
      <c r="D5" s="154"/>
      <c r="E5" s="15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00" customFormat="1" ht="15" customHeight="1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/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/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  <c r="GD6" s="99"/>
      <c r="GE6" s="99"/>
      <c r="GF6" s="99"/>
      <c r="GG6" s="99"/>
      <c r="GH6" s="99"/>
      <c r="GI6" s="99"/>
      <c r="GJ6" s="99"/>
      <c r="GK6" s="99"/>
      <c r="GL6" s="99"/>
      <c r="GM6" s="99"/>
      <c r="GN6" s="99"/>
      <c r="GO6" s="99"/>
      <c r="GP6" s="99"/>
      <c r="GQ6" s="99"/>
      <c r="GR6" s="99"/>
      <c r="GS6" s="99"/>
      <c r="GT6" s="99"/>
      <c r="GU6" s="99"/>
      <c r="GV6" s="99"/>
      <c r="GW6" s="99"/>
      <c r="GX6" s="99"/>
      <c r="GY6" s="99"/>
      <c r="GZ6" s="99"/>
      <c r="HA6" s="99"/>
      <c r="HB6" s="99"/>
      <c r="HC6" s="99"/>
      <c r="HD6" s="99"/>
      <c r="HE6" s="99"/>
      <c r="HF6" s="99"/>
      <c r="HG6" s="99"/>
      <c r="HH6" s="99"/>
      <c r="HI6" s="99"/>
      <c r="HJ6" s="99"/>
      <c r="HK6" s="99"/>
      <c r="HL6" s="99"/>
      <c r="HM6" s="99"/>
      <c r="HN6" s="99"/>
      <c r="HO6" s="99"/>
      <c r="HP6" s="99"/>
      <c r="HQ6" s="99"/>
      <c r="HR6" s="99"/>
      <c r="HS6" s="99"/>
      <c r="HT6" s="99"/>
      <c r="HU6" s="99"/>
      <c r="HV6" s="99"/>
      <c r="HW6" s="99"/>
      <c r="HX6" s="99"/>
      <c r="HY6" s="99"/>
      <c r="HZ6" s="99"/>
      <c r="IA6" s="99"/>
      <c r="IB6" s="99"/>
      <c r="IC6" s="99"/>
      <c r="ID6" s="99"/>
      <c r="IE6" s="99"/>
      <c r="IF6" s="99"/>
      <c r="IG6" s="99"/>
      <c r="IH6" s="99"/>
      <c r="II6" s="99"/>
      <c r="IJ6" s="99"/>
      <c r="IK6" s="99"/>
      <c r="IL6" s="99"/>
      <c r="IM6" s="99"/>
      <c r="IN6" s="99"/>
      <c r="IO6" s="99"/>
      <c r="IP6" s="99"/>
      <c r="IQ6" s="99"/>
      <c r="IR6" s="99"/>
    </row>
    <row r="7" spans="1:252" s="49" customFormat="1" ht="25.5">
      <c r="A7" s="34" t="s">
        <v>182</v>
      </c>
      <c r="B7" s="22" t="s">
        <v>6</v>
      </c>
      <c r="C7" s="17"/>
      <c r="D7" s="17"/>
      <c r="E7" s="81">
        <f>SUM(E8)</f>
        <v>30705000</v>
      </c>
    </row>
    <row r="8" spans="1:252" s="49" customFormat="1" ht="25.5">
      <c r="A8" s="37">
        <v>1</v>
      </c>
      <c r="B8" s="17" t="s">
        <v>36</v>
      </c>
      <c r="C8" s="17" t="s">
        <v>37</v>
      </c>
      <c r="D8" s="18">
        <v>1</v>
      </c>
      <c r="E8" s="134">
        <v>30705000</v>
      </c>
    </row>
    <row r="9" spans="1:252" s="49" customFormat="1" ht="26.25" customHeight="1">
      <c r="A9" s="34" t="s">
        <v>183</v>
      </c>
      <c r="B9" s="22" t="s">
        <v>376</v>
      </c>
      <c r="C9" s="17"/>
      <c r="D9" s="18"/>
      <c r="E9" s="81">
        <f>SUM(E10)</f>
        <v>34637300</v>
      </c>
    </row>
    <row r="10" spans="1:252" s="49" customFormat="1" ht="26.25" customHeight="1">
      <c r="A10" s="37">
        <v>1</v>
      </c>
      <c r="B10" s="17" t="s">
        <v>359</v>
      </c>
      <c r="C10" s="17" t="s">
        <v>360</v>
      </c>
      <c r="D10" s="18">
        <v>1</v>
      </c>
      <c r="E10" s="134">
        <v>34637300</v>
      </c>
    </row>
    <row r="11" spans="1:252" s="49" customFormat="1">
      <c r="A11" s="37"/>
      <c r="B11" s="17"/>
      <c r="C11" s="17"/>
      <c r="D11" s="18"/>
      <c r="E11" s="19"/>
    </row>
    <row r="12" spans="1:252" s="49" customFormat="1" ht="25.5">
      <c r="A12" s="34" t="s">
        <v>185</v>
      </c>
      <c r="B12" s="22" t="s">
        <v>41</v>
      </c>
      <c r="C12" s="17"/>
      <c r="D12" s="17"/>
      <c r="E12" s="81">
        <f>SUM(E13:E25)</f>
        <v>469356400</v>
      </c>
    </row>
    <row r="13" spans="1:252" s="49" customFormat="1" ht="25.5">
      <c r="A13" s="37">
        <v>1</v>
      </c>
      <c r="B13" s="17" t="s">
        <v>42</v>
      </c>
      <c r="C13" s="17" t="s">
        <v>43</v>
      </c>
      <c r="D13" s="18">
        <v>1</v>
      </c>
      <c r="E13" s="101">
        <v>10740000</v>
      </c>
      <c r="F13" s="68"/>
    </row>
    <row r="14" spans="1:252" s="49" customFormat="1" ht="25.5">
      <c r="A14" s="37">
        <v>2</v>
      </c>
      <c r="B14" s="17" t="s">
        <v>44</v>
      </c>
      <c r="C14" s="17" t="s">
        <v>45</v>
      </c>
      <c r="D14" s="18">
        <v>1</v>
      </c>
      <c r="E14" s="101">
        <v>7200000</v>
      </c>
    </row>
    <row r="15" spans="1:252" s="49" customFormat="1">
      <c r="A15" s="37">
        <v>3</v>
      </c>
      <c r="B15" s="17" t="s">
        <v>15</v>
      </c>
      <c r="C15" s="17" t="s">
        <v>47</v>
      </c>
      <c r="D15" s="18">
        <v>1</v>
      </c>
      <c r="E15" s="101">
        <v>54750000</v>
      </c>
    </row>
    <row r="16" spans="1:252" s="49" customFormat="1" ht="25.5">
      <c r="A16" s="37">
        <v>4</v>
      </c>
      <c r="B16" s="17" t="s">
        <v>48</v>
      </c>
      <c r="C16" s="17" t="s">
        <v>49</v>
      </c>
      <c r="D16" s="18">
        <v>1</v>
      </c>
      <c r="E16" s="101">
        <v>34704000</v>
      </c>
    </row>
    <row r="17" spans="1:6" s="49" customFormat="1" ht="25.5">
      <c r="A17" s="37">
        <v>5</v>
      </c>
      <c r="B17" s="17" t="s">
        <v>17</v>
      </c>
      <c r="C17" s="17" t="s">
        <v>121</v>
      </c>
      <c r="D17" s="18">
        <v>1</v>
      </c>
      <c r="E17" s="101">
        <v>11376000</v>
      </c>
    </row>
    <row r="18" spans="1:6" s="49" customFormat="1" ht="25.5" customHeight="1">
      <c r="A18" s="37">
        <v>6</v>
      </c>
      <c r="B18" s="17" t="s">
        <v>35</v>
      </c>
      <c r="C18" s="17" t="s">
        <v>141</v>
      </c>
      <c r="D18" s="18">
        <v>1</v>
      </c>
      <c r="E18" s="101">
        <v>4480000</v>
      </c>
    </row>
    <row r="19" spans="1:6" s="49" customFormat="1">
      <c r="A19" s="37">
        <v>7</v>
      </c>
      <c r="B19" s="17" t="s">
        <v>123</v>
      </c>
      <c r="C19" s="17" t="s">
        <v>124</v>
      </c>
      <c r="D19" s="18">
        <v>1</v>
      </c>
      <c r="E19" s="101">
        <v>3352400</v>
      </c>
    </row>
    <row r="20" spans="1:6" s="49" customFormat="1" ht="25.5">
      <c r="A20" s="37">
        <v>8</v>
      </c>
      <c r="B20" s="17" t="s">
        <v>18</v>
      </c>
      <c r="C20" s="17" t="s">
        <v>125</v>
      </c>
      <c r="D20" s="18">
        <v>1</v>
      </c>
      <c r="E20" s="101">
        <v>4320000</v>
      </c>
    </row>
    <row r="21" spans="1:6" s="49" customFormat="1" ht="18" customHeight="1">
      <c r="A21" s="37">
        <v>9</v>
      </c>
      <c r="B21" s="17" t="s">
        <v>11</v>
      </c>
      <c r="C21" s="17" t="s">
        <v>142</v>
      </c>
      <c r="D21" s="18">
        <v>1</v>
      </c>
      <c r="E21" s="101">
        <v>10560000</v>
      </c>
    </row>
    <row r="22" spans="1:6" s="49" customFormat="1" ht="25.5">
      <c r="A22" s="37">
        <v>10</v>
      </c>
      <c r="B22" s="17" t="s">
        <v>126</v>
      </c>
      <c r="C22" s="17" t="s">
        <v>127</v>
      </c>
      <c r="D22" s="18">
        <v>1</v>
      </c>
      <c r="E22" s="101">
        <v>29370000</v>
      </c>
    </row>
    <row r="23" spans="1:6" s="49" customFormat="1" ht="25.5">
      <c r="A23" s="37">
        <v>11</v>
      </c>
      <c r="B23" s="17" t="s">
        <v>59</v>
      </c>
      <c r="C23" s="17" t="s">
        <v>128</v>
      </c>
      <c r="D23" s="18">
        <v>1</v>
      </c>
      <c r="E23" s="101">
        <v>152504000</v>
      </c>
    </row>
    <row r="24" spans="1:6" s="49" customFormat="1" ht="25.5">
      <c r="A24" s="37">
        <v>12</v>
      </c>
      <c r="B24" s="17" t="s">
        <v>143</v>
      </c>
      <c r="C24" s="17" t="s">
        <v>144</v>
      </c>
      <c r="D24" s="18">
        <v>1</v>
      </c>
      <c r="E24" s="101">
        <v>73000000</v>
      </c>
    </row>
    <row r="25" spans="1:6" s="49" customFormat="1">
      <c r="A25" s="37">
        <v>13</v>
      </c>
      <c r="B25" s="17" t="s">
        <v>12</v>
      </c>
      <c r="C25" s="17" t="s">
        <v>130</v>
      </c>
      <c r="D25" s="18">
        <v>1</v>
      </c>
      <c r="E25" s="101">
        <v>73000000</v>
      </c>
    </row>
    <row r="26" spans="1:6" s="49" customFormat="1">
      <c r="A26" s="37"/>
      <c r="B26" s="17"/>
      <c r="C26" s="17"/>
      <c r="D26" s="18"/>
      <c r="E26" s="101"/>
    </row>
    <row r="27" spans="1:6" s="49" customFormat="1" ht="25.5">
      <c r="A27" s="34" t="s">
        <v>223</v>
      </c>
      <c r="B27" s="22" t="s">
        <v>65</v>
      </c>
      <c r="C27" s="17"/>
      <c r="D27" s="17"/>
      <c r="E27" s="81">
        <f>SUM(E28:E34)</f>
        <v>143660000</v>
      </c>
    </row>
    <row r="28" spans="1:6" s="49" customFormat="1" ht="25.5">
      <c r="A28" s="37">
        <v>1</v>
      </c>
      <c r="B28" s="17" t="s">
        <v>145</v>
      </c>
      <c r="C28" s="17" t="s">
        <v>146</v>
      </c>
      <c r="D28" s="18">
        <v>1</v>
      </c>
      <c r="E28" s="134">
        <v>25000000</v>
      </c>
      <c r="F28" s="68"/>
    </row>
    <row r="29" spans="1:6" s="49" customFormat="1" ht="25.5">
      <c r="A29" s="37">
        <v>2</v>
      </c>
      <c r="B29" s="17" t="s">
        <v>207</v>
      </c>
      <c r="C29" s="17" t="s">
        <v>369</v>
      </c>
      <c r="D29" s="18">
        <v>1</v>
      </c>
      <c r="E29" s="134">
        <v>56300000</v>
      </c>
      <c r="F29" s="68"/>
    </row>
    <row r="30" spans="1:6" s="49" customFormat="1" ht="25.5">
      <c r="A30" s="37">
        <v>3</v>
      </c>
      <c r="B30" s="17" t="s">
        <v>370</v>
      </c>
      <c r="C30" s="17" t="s">
        <v>131</v>
      </c>
      <c r="D30" s="18">
        <v>1</v>
      </c>
      <c r="E30" s="134">
        <v>20400000</v>
      </c>
    </row>
    <row r="31" spans="1:6" s="49" customFormat="1" ht="25.5">
      <c r="A31" s="37">
        <v>4</v>
      </c>
      <c r="B31" s="17" t="s">
        <v>13</v>
      </c>
      <c r="C31" s="17" t="s">
        <v>147</v>
      </c>
      <c r="D31" s="18">
        <v>1</v>
      </c>
      <c r="E31" s="134">
        <v>3760000</v>
      </c>
    </row>
    <row r="32" spans="1:6" s="49" customFormat="1" ht="25.5">
      <c r="A32" s="37">
        <v>5</v>
      </c>
      <c r="B32" s="17" t="s">
        <v>148</v>
      </c>
      <c r="C32" s="17" t="s">
        <v>149</v>
      </c>
      <c r="D32" s="18">
        <v>1</v>
      </c>
      <c r="E32" s="134">
        <v>3800000</v>
      </c>
    </row>
    <row r="33" spans="1:6" s="49" customFormat="1" ht="25.5">
      <c r="A33" s="37">
        <v>6</v>
      </c>
      <c r="B33" s="17" t="s">
        <v>335</v>
      </c>
      <c r="C33" s="17" t="s">
        <v>335</v>
      </c>
      <c r="D33" s="18">
        <v>1</v>
      </c>
      <c r="E33" s="134">
        <v>19400000</v>
      </c>
    </row>
    <row r="34" spans="1:6" s="49" customFormat="1" ht="25.5" customHeight="1">
      <c r="A34" s="37">
        <v>7</v>
      </c>
      <c r="B34" s="17" t="s">
        <v>34</v>
      </c>
      <c r="C34" s="17" t="s">
        <v>150</v>
      </c>
      <c r="D34" s="18">
        <v>1</v>
      </c>
      <c r="E34" s="134">
        <v>15000000</v>
      </c>
    </row>
    <row r="35" spans="1:6" s="49" customFormat="1">
      <c r="A35" s="37"/>
      <c r="B35" s="17"/>
      <c r="C35" s="17"/>
      <c r="D35" s="18"/>
      <c r="E35" s="101"/>
    </row>
    <row r="36" spans="1:6" s="49" customFormat="1" ht="25.5">
      <c r="A36" s="34" t="s">
        <v>187</v>
      </c>
      <c r="B36" s="22" t="s">
        <v>7</v>
      </c>
      <c r="C36" s="17"/>
      <c r="D36" s="18"/>
      <c r="E36" s="81">
        <f>SUM(E37:E38)</f>
        <v>284820000</v>
      </c>
    </row>
    <row r="37" spans="1:6" s="49" customFormat="1" ht="25.5">
      <c r="A37" s="37">
        <v>1</v>
      </c>
      <c r="B37" s="17" t="s">
        <v>112</v>
      </c>
      <c r="C37" s="17" t="s">
        <v>113</v>
      </c>
      <c r="D37" s="18">
        <v>1</v>
      </c>
      <c r="E37" s="134">
        <v>16350000</v>
      </c>
      <c r="F37" s="68"/>
    </row>
    <row r="38" spans="1:6" s="49" customFormat="1" ht="25.5">
      <c r="A38" s="37">
        <v>2</v>
      </c>
      <c r="B38" s="17" t="s">
        <v>375</v>
      </c>
      <c r="C38" s="17" t="s">
        <v>152</v>
      </c>
      <c r="D38" s="18">
        <v>1</v>
      </c>
      <c r="E38" s="134">
        <v>268470000</v>
      </c>
    </row>
    <row r="39" spans="1:6" s="49" customFormat="1">
      <c r="A39" s="37"/>
      <c r="B39" s="17"/>
      <c r="C39" s="17"/>
      <c r="D39" s="18"/>
      <c r="E39" s="19"/>
    </row>
    <row r="40" spans="1:6" s="49" customFormat="1" ht="25.5">
      <c r="A40" s="34" t="s">
        <v>186</v>
      </c>
      <c r="B40" s="22" t="s">
        <v>135</v>
      </c>
      <c r="C40" s="17"/>
      <c r="D40" s="18"/>
      <c r="E40" s="81">
        <f>SUM(E41)</f>
        <v>315078600</v>
      </c>
    </row>
    <row r="41" spans="1:6" s="49" customFormat="1" ht="25.5">
      <c r="A41" s="37">
        <v>1</v>
      </c>
      <c r="B41" s="17" t="s">
        <v>136</v>
      </c>
      <c r="C41" s="17" t="s">
        <v>137</v>
      </c>
      <c r="D41" s="18">
        <v>1</v>
      </c>
      <c r="E41" s="134">
        <v>315078600</v>
      </c>
    </row>
    <row r="42" spans="1:6" s="49" customFormat="1">
      <c r="A42" s="37"/>
      <c r="B42" s="17"/>
      <c r="C42" s="17"/>
      <c r="D42" s="18"/>
      <c r="E42" s="19"/>
    </row>
    <row r="43" spans="1:6" s="49" customFormat="1" ht="25.5">
      <c r="A43" s="34" t="s">
        <v>209</v>
      </c>
      <c r="B43" s="22" t="s">
        <v>373</v>
      </c>
      <c r="C43" s="17"/>
      <c r="D43" s="18"/>
      <c r="E43" s="81">
        <f>SUM(E44)</f>
        <v>24700000</v>
      </c>
    </row>
    <row r="44" spans="1:6" s="49" customFormat="1" ht="25.5">
      <c r="A44" s="37">
        <v>1</v>
      </c>
      <c r="B44" s="135" t="s">
        <v>374</v>
      </c>
      <c r="C44" s="135" t="s">
        <v>374</v>
      </c>
      <c r="D44" s="18">
        <v>1</v>
      </c>
      <c r="E44" s="134">
        <v>24700000</v>
      </c>
    </row>
    <row r="45" spans="1:6">
      <c r="A45" s="54"/>
      <c r="B45" s="5"/>
      <c r="C45" s="5"/>
      <c r="D45" s="6"/>
      <c r="E45" s="19"/>
    </row>
    <row r="46" spans="1:6" ht="22.5" customHeight="1">
      <c r="A46" s="28"/>
      <c r="B46" s="28" t="s">
        <v>9</v>
      </c>
      <c r="C46" s="28"/>
      <c r="D46" s="14"/>
      <c r="E46" s="83">
        <f>SUM(E7,E9,E12,E27,E36,E40,E43)</f>
        <v>1302957300</v>
      </c>
    </row>
    <row r="47" spans="1:6">
      <c r="E47" s="68"/>
    </row>
    <row r="48" spans="1:6">
      <c r="E48" s="68"/>
    </row>
    <row r="50" spans="5:5">
      <c r="E50" s="68"/>
    </row>
  </sheetData>
  <mergeCells count="6">
    <mergeCell ref="B1:E1"/>
    <mergeCell ref="A4:A5"/>
    <mergeCell ref="B4:B5"/>
    <mergeCell ref="C4:C5"/>
    <mergeCell ref="D4:D5"/>
    <mergeCell ref="E4:E5"/>
  </mergeCells>
  <printOptions horizontalCentered="1"/>
  <pageMargins left="0.98425196850393704" right="0.39370078740157483" top="0.78740157480314965" bottom="1.1811023622047245" header="0.31496062992125984" footer="0.31496062992125984"/>
  <pageSetup paperSize="10001" scale="80" orientation="portrait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18</vt:i4>
      </vt:variant>
    </vt:vector>
  </HeadingPairs>
  <TitlesOfParts>
    <vt:vector size="28" baseType="lpstr">
      <vt:lpstr>REKAP</vt:lpstr>
      <vt:lpstr>Tebing Tinggi </vt:lpstr>
      <vt:lpstr>Rangsang Barat</vt:lpstr>
      <vt:lpstr>Rangsang</vt:lpstr>
      <vt:lpstr>Merbau</vt:lpstr>
      <vt:lpstr>Tebing Tinggi Barat</vt:lpstr>
      <vt:lpstr>Tebing Tinggi Timur</vt:lpstr>
      <vt:lpstr>Pulau Merbau</vt:lpstr>
      <vt:lpstr>Rangsang Pesisir</vt:lpstr>
      <vt:lpstr>Tasik Putri Puyu</vt:lpstr>
      <vt:lpstr>Merbau!Print_Area</vt:lpstr>
      <vt:lpstr>'Pulau Merbau'!Print_Area</vt:lpstr>
      <vt:lpstr>Rangsang!Print_Area</vt:lpstr>
      <vt:lpstr>'Rangsang Barat'!Print_Area</vt:lpstr>
      <vt:lpstr>'Rangsang Pesisir'!Print_Area</vt:lpstr>
      <vt:lpstr>'Tasik Putri Puyu'!Print_Area</vt:lpstr>
      <vt:lpstr>'Tebing Tinggi '!Print_Area</vt:lpstr>
      <vt:lpstr>'Tebing Tinggi Barat'!Print_Area</vt:lpstr>
      <vt:lpstr>'Tebing Tinggi Timur'!Print_Area</vt:lpstr>
      <vt:lpstr>Merbau!Print_Titles</vt:lpstr>
      <vt:lpstr>'Pulau Merbau'!Print_Titles</vt:lpstr>
      <vt:lpstr>Rangsang!Print_Titles</vt:lpstr>
      <vt:lpstr>'Rangsang Barat'!Print_Titles</vt:lpstr>
      <vt:lpstr>'Rangsang Pesisir'!Print_Titles</vt:lpstr>
      <vt:lpstr>'Tasik Putri Puyu'!Print_Titles</vt:lpstr>
      <vt:lpstr>'Tebing Tinggi '!Print_Titles</vt:lpstr>
      <vt:lpstr>'Tebing Tinggi Barat'!Print_Titles</vt:lpstr>
      <vt:lpstr>'Tebing Tinggi Timur'!Print_Titles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2016-01-22T07:32:19Z</cp:lastPrinted>
  <dcterms:created xsi:type="dcterms:W3CDTF">2012-11-02T02:20:46Z</dcterms:created>
  <dcterms:modified xsi:type="dcterms:W3CDTF">2016-01-23T02:33:49Z</dcterms:modified>
</cp:coreProperties>
</file>